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jbuessen\Desktop\Unterlagen Maßnahmezulassungen\"/>
    </mc:Choice>
  </mc:AlternateContent>
  <xr:revisionPtr revIDLastSave="0" documentId="13_ncr:1_{A97DC9F1-0BDB-423A-82DB-1FEEE01B23FF}" xr6:coauthVersionLast="47" xr6:coauthVersionMax="47" xr10:uidLastSave="{00000000-0000-0000-0000-000000000000}"/>
  <bookViews>
    <workbookView xWindow="25080" yWindow="-105" windowWidth="30960" windowHeight="16800" tabRatio="886" activeTab="1" xr2:uid="{00000000-000D-0000-FFFF-FFFF00000000}"/>
  </bookViews>
  <sheets>
    <sheet name="Stammdaten" sheetId="2" r:id="rId1"/>
    <sheet name="Kalkulation 1" sheetId="17" r:id="rId2"/>
    <sheet name="Kalkulation 2" sheetId="18" r:id="rId3"/>
    <sheet name="Kalkulation 3" sheetId="19" r:id="rId4"/>
    <sheet name="Kalkulation 4" sheetId="20" r:id="rId5"/>
    <sheet name="Kalkulation 5" sheetId="21" r:id="rId6"/>
    <sheet name="Revisionshistorie" sheetId="15" r:id="rId7"/>
  </sheets>
  <externalReferences>
    <externalReference r:id="rId8"/>
  </externalReferences>
  <definedNames>
    <definedName name="Berufe">[1]Vorgaben!$A$2:$A$41</definedName>
    <definedName name="Berufsgruppe">[1]Vorgaben!$E$2:$E$5</definedName>
    <definedName name="BKZ">[1]Vorgaben!$B$2:$B$41</definedName>
    <definedName name="Boole">[1]Vorgaben!$L$2:$L$3</definedName>
    <definedName name="ErsteZeile">#REF!</definedName>
    <definedName name="Excel_BuiltIn__FilterDatabase">#REF!</definedName>
    <definedName name="Fachbereiche">[1]Vorgaben!$E$1:A$5</definedName>
    <definedName name="ImportAZWV">#REF!</definedName>
    <definedName name="Kalkulation">[1]Vorgaben!$W$1</definedName>
    <definedName name="Maßnahmeziel">#REF!</definedName>
    <definedName name="MaxHonStundeA">#REF!</definedName>
    <definedName name="MaxHonStundeH">#REF!</definedName>
    <definedName name="MinHonStundeA">#REF!</definedName>
    <definedName name="NOK">[1]Vorgaben!$Z$3</definedName>
    <definedName name="NV">[1]Vorgaben!$Z$1</definedName>
    <definedName name="OK">[1]Vorgaben!$Z$2</definedName>
    <definedName name="PersZuschlag">#REF!</definedName>
    <definedName name="Stand">[1]Vorgaben!$U$4</definedName>
    <definedName name="Standort">[1]Vorgaben!$N$1:$N$3</definedName>
    <definedName name="StdWoche">[1]Vorgaben!$Q$6</definedName>
    <definedName name="Stichprobenumfang">[1]Vorgaben!$G$10</definedName>
    <definedName name="Träger">#REF!</definedName>
    <definedName name="UEDauer">[1]Vorgaben!$S$1:$S$3</definedName>
    <definedName name="Umrechnung">[1]Vorgaben!$P$1:$Q$5</definedName>
    <definedName name="Version">[1]Vorgaben!$U$2</definedName>
    <definedName name="Zeiten">[1]Vorgaben!$P$2:$P$5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9" i="21" l="1"/>
  <c r="J118" i="21"/>
  <c r="J109" i="21"/>
  <c r="J108" i="21"/>
  <c r="J93" i="21"/>
  <c r="J92" i="21"/>
  <c r="J94" i="21" s="1"/>
  <c r="N89" i="21"/>
  <c r="N90" i="21" s="1"/>
  <c r="J88" i="21"/>
  <c r="Q87" i="21"/>
  <c r="Q89" i="21" s="1"/>
  <c r="Q90" i="21" s="1"/>
  <c r="N87" i="21"/>
  <c r="J87" i="21"/>
  <c r="J86" i="21"/>
  <c r="J85" i="21"/>
  <c r="J81" i="21"/>
  <c r="J80" i="21"/>
  <c r="J79" i="21"/>
  <c r="J78" i="21"/>
  <c r="J77" i="21"/>
  <c r="J76" i="21"/>
  <c r="J75" i="21"/>
  <c r="J74" i="21"/>
  <c r="J73" i="21"/>
  <c r="J72" i="21"/>
  <c r="J71" i="21"/>
  <c r="J70" i="21"/>
  <c r="J69" i="21"/>
  <c r="J68" i="21"/>
  <c r="J67" i="21"/>
  <c r="J60" i="21"/>
  <c r="J62" i="21" s="1"/>
  <c r="G52" i="21"/>
  <c r="J56" i="21" s="1"/>
  <c r="J46" i="21"/>
  <c r="J45" i="21"/>
  <c r="J44" i="21"/>
  <c r="J47" i="21" s="1"/>
  <c r="J40" i="21"/>
  <c r="G39" i="21"/>
  <c r="H40" i="21" s="1"/>
  <c r="J38" i="21"/>
  <c r="J37" i="21"/>
  <c r="J36" i="21"/>
  <c r="J35" i="21"/>
  <c r="J34" i="21"/>
  <c r="J33" i="21"/>
  <c r="Q32" i="21"/>
  <c r="Q34" i="21" s="1"/>
  <c r="O32" i="21"/>
  <c r="O34" i="21" s="1"/>
  <c r="M32" i="21"/>
  <c r="M34" i="21" s="1"/>
  <c r="J32" i="21"/>
  <c r="J31" i="21"/>
  <c r="J30" i="21"/>
  <c r="J29" i="21"/>
  <c r="J25" i="21"/>
  <c r="J24" i="21"/>
  <c r="J15" i="21"/>
  <c r="J13" i="21"/>
  <c r="I11" i="21"/>
  <c r="I17" i="21" s="1"/>
  <c r="G11" i="21"/>
  <c r="J10" i="21"/>
  <c r="J9" i="21"/>
  <c r="J119" i="20"/>
  <c r="J118" i="20"/>
  <c r="J109" i="20"/>
  <c r="J108" i="20"/>
  <c r="J93" i="20"/>
  <c r="J92" i="20"/>
  <c r="J94" i="20" s="1"/>
  <c r="J88" i="20"/>
  <c r="Q87" i="20"/>
  <c r="Q89" i="20" s="1"/>
  <c r="Q90" i="20" s="1"/>
  <c r="N87" i="20"/>
  <c r="N89" i="20" s="1"/>
  <c r="N90" i="20" s="1"/>
  <c r="J87" i="20"/>
  <c r="J86" i="20"/>
  <c r="J85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0" i="20"/>
  <c r="J62" i="20" s="1"/>
  <c r="G52" i="20"/>
  <c r="J56" i="20" s="1"/>
  <c r="J46" i="20"/>
  <c r="J45" i="20"/>
  <c r="J44" i="20"/>
  <c r="J47" i="20" s="1"/>
  <c r="J40" i="20"/>
  <c r="G39" i="20"/>
  <c r="H40" i="20" s="1"/>
  <c r="J38" i="20"/>
  <c r="J37" i="20"/>
  <c r="J36" i="20"/>
  <c r="J35" i="20"/>
  <c r="M34" i="20"/>
  <c r="J34" i="20"/>
  <c r="J33" i="20"/>
  <c r="Q32" i="20"/>
  <c r="Q34" i="20" s="1"/>
  <c r="O32" i="20"/>
  <c r="O34" i="20" s="1"/>
  <c r="M32" i="20"/>
  <c r="J32" i="20"/>
  <c r="J31" i="20"/>
  <c r="J30" i="20"/>
  <c r="J29" i="20"/>
  <c r="J25" i="20"/>
  <c r="J24" i="20"/>
  <c r="J15" i="20"/>
  <c r="J13" i="20"/>
  <c r="I11" i="20"/>
  <c r="I17" i="20" s="1"/>
  <c r="G11" i="20"/>
  <c r="J10" i="20"/>
  <c r="J9" i="20"/>
  <c r="J119" i="19"/>
  <c r="J118" i="19"/>
  <c r="J109" i="19"/>
  <c r="J108" i="19"/>
  <c r="J93" i="19"/>
  <c r="J92" i="19"/>
  <c r="J88" i="19"/>
  <c r="Q87" i="19"/>
  <c r="Q89" i="19" s="1"/>
  <c r="Q90" i="19" s="1"/>
  <c r="N87" i="19"/>
  <c r="N89" i="19" s="1"/>
  <c r="N90" i="19" s="1"/>
  <c r="J87" i="19"/>
  <c r="J86" i="19"/>
  <c r="J85" i="19"/>
  <c r="J81" i="19"/>
  <c r="J80" i="19"/>
  <c r="J79" i="19"/>
  <c r="J78" i="19"/>
  <c r="J77" i="19"/>
  <c r="J76" i="19"/>
  <c r="J75" i="19"/>
  <c r="J74" i="19"/>
  <c r="J73" i="19"/>
  <c r="J72" i="19"/>
  <c r="J71" i="19"/>
  <c r="J70" i="19"/>
  <c r="J69" i="19"/>
  <c r="J68" i="19"/>
  <c r="J67" i="19"/>
  <c r="J82" i="19" s="1"/>
  <c r="J60" i="19"/>
  <c r="J62" i="19" s="1"/>
  <c r="G52" i="19"/>
  <c r="J56" i="19" s="1"/>
  <c r="J46" i="19"/>
  <c r="J45" i="19"/>
  <c r="J44" i="19"/>
  <c r="J47" i="19" s="1"/>
  <c r="J40" i="19"/>
  <c r="G39" i="19"/>
  <c r="H40" i="19" s="1"/>
  <c r="J38" i="19"/>
  <c r="J37" i="19"/>
  <c r="J36" i="19"/>
  <c r="J35" i="19"/>
  <c r="Q34" i="19"/>
  <c r="O34" i="19"/>
  <c r="M34" i="19"/>
  <c r="J34" i="19"/>
  <c r="J33" i="19"/>
  <c r="Q32" i="19"/>
  <c r="O32" i="19"/>
  <c r="M32" i="19"/>
  <c r="J32" i="19"/>
  <c r="J31" i="19"/>
  <c r="J30" i="19"/>
  <c r="J29" i="19"/>
  <c r="J25" i="19"/>
  <c r="J24" i="19"/>
  <c r="J15" i="19"/>
  <c r="J13" i="19"/>
  <c r="I11" i="19"/>
  <c r="I17" i="19" s="1"/>
  <c r="G11" i="19"/>
  <c r="J10" i="19"/>
  <c r="J9" i="19"/>
  <c r="J119" i="18"/>
  <c r="J118" i="18"/>
  <c r="J109" i="18"/>
  <c r="J108" i="18"/>
  <c r="J94" i="18"/>
  <c r="J93" i="18"/>
  <c r="J92" i="18"/>
  <c r="J88" i="18"/>
  <c r="Q87" i="18"/>
  <c r="Q89" i="18" s="1"/>
  <c r="Q90" i="18" s="1"/>
  <c r="N87" i="18"/>
  <c r="N89" i="18" s="1"/>
  <c r="N90" i="18" s="1"/>
  <c r="J87" i="18"/>
  <c r="J86" i="18"/>
  <c r="J85" i="18"/>
  <c r="J89" i="18" s="1"/>
  <c r="J81" i="18"/>
  <c r="J80" i="18"/>
  <c r="J79" i="18"/>
  <c r="J78" i="18"/>
  <c r="J77" i="18"/>
  <c r="J76" i="18"/>
  <c r="J75" i="18"/>
  <c r="J74" i="18"/>
  <c r="J73" i="18"/>
  <c r="J72" i="18"/>
  <c r="J71" i="18"/>
  <c r="J70" i="18"/>
  <c r="J69" i="18"/>
  <c r="J68" i="18"/>
  <c r="J67" i="18"/>
  <c r="J60" i="18"/>
  <c r="J62" i="18" s="1"/>
  <c r="G52" i="18"/>
  <c r="J56" i="18" s="1"/>
  <c r="J46" i="18"/>
  <c r="J45" i="18"/>
  <c r="J47" i="18" s="1"/>
  <c r="J44" i="18"/>
  <c r="J40" i="18"/>
  <c r="G39" i="18"/>
  <c r="H40" i="18" s="1"/>
  <c r="J38" i="18"/>
  <c r="J37" i="18"/>
  <c r="J36" i="18"/>
  <c r="J35" i="18"/>
  <c r="J34" i="18"/>
  <c r="J33" i="18"/>
  <c r="Q32" i="18"/>
  <c r="Q34" i="18" s="1"/>
  <c r="O32" i="18"/>
  <c r="O34" i="18" s="1"/>
  <c r="M32" i="18"/>
  <c r="M34" i="18" s="1"/>
  <c r="J32" i="18"/>
  <c r="J31" i="18"/>
  <c r="J30" i="18"/>
  <c r="J29" i="18"/>
  <c r="J25" i="18"/>
  <c r="J24" i="18"/>
  <c r="J15" i="18"/>
  <c r="J13" i="18"/>
  <c r="I11" i="18"/>
  <c r="I17" i="18" s="1"/>
  <c r="G11" i="18"/>
  <c r="J10" i="18"/>
  <c r="J9" i="18"/>
  <c r="J82" i="21" l="1"/>
  <c r="G54" i="21"/>
  <c r="J54" i="21" s="1"/>
  <c r="J41" i="21"/>
  <c r="J89" i="21"/>
  <c r="J89" i="20"/>
  <c r="J41" i="20"/>
  <c r="J82" i="20"/>
  <c r="J89" i="19"/>
  <c r="J94" i="19"/>
  <c r="J41" i="19"/>
  <c r="J82" i="18"/>
  <c r="J41" i="18"/>
  <c r="E115" i="21"/>
  <c r="J61" i="21"/>
  <c r="J98" i="21"/>
  <c r="I60" i="21"/>
  <c r="H60" i="21"/>
  <c r="J61" i="20"/>
  <c r="H60" i="20"/>
  <c r="I60" i="20"/>
  <c r="J98" i="20"/>
  <c r="G54" i="20"/>
  <c r="J54" i="20" s="1"/>
  <c r="E115" i="20" s="1"/>
  <c r="J61" i="19"/>
  <c r="I60" i="19"/>
  <c r="H60" i="19"/>
  <c r="J98" i="19"/>
  <c r="G54" i="19"/>
  <c r="J54" i="19" s="1"/>
  <c r="I60" i="18"/>
  <c r="H60" i="18"/>
  <c r="J98" i="18"/>
  <c r="J61" i="18"/>
  <c r="G54" i="18"/>
  <c r="J54" i="18" s="1"/>
  <c r="E115" i="18" s="1"/>
  <c r="I115" i="21" l="1"/>
  <c r="J121" i="21"/>
  <c r="J121" i="20"/>
  <c r="I115" i="20"/>
  <c r="K56" i="20"/>
  <c r="E115" i="19"/>
  <c r="I115" i="18"/>
  <c r="J121" i="18"/>
  <c r="K56" i="18"/>
  <c r="J123" i="21" l="1"/>
  <c r="K97" i="21"/>
  <c r="J125" i="21"/>
  <c r="K89" i="21"/>
  <c r="K47" i="21"/>
  <c r="K41" i="21"/>
  <c r="K82" i="21"/>
  <c r="K62" i="21"/>
  <c r="K56" i="21"/>
  <c r="K94" i="21"/>
  <c r="K94" i="20"/>
  <c r="K97" i="20"/>
  <c r="J125" i="20"/>
  <c r="J123" i="20"/>
  <c r="K62" i="20"/>
  <c r="K82" i="20"/>
  <c r="K89" i="20"/>
  <c r="K41" i="20"/>
  <c r="K47" i="20"/>
  <c r="J121" i="19"/>
  <c r="I115" i="19"/>
  <c r="J125" i="18"/>
  <c r="K97" i="18"/>
  <c r="J123" i="18"/>
  <c r="K82" i="18"/>
  <c r="K94" i="18"/>
  <c r="K41" i="18"/>
  <c r="K89" i="18"/>
  <c r="K47" i="18"/>
  <c r="K62" i="18"/>
  <c r="J125" i="19" l="1"/>
  <c r="J123" i="19"/>
  <c r="K97" i="19"/>
  <c r="K89" i="19"/>
  <c r="K41" i="19"/>
  <c r="K47" i="19"/>
  <c r="K82" i="19"/>
  <c r="K62" i="19"/>
  <c r="K94" i="19"/>
  <c r="K56" i="19"/>
  <c r="Q87" i="17" l="1"/>
  <c r="Q89" i="17" s="1"/>
  <c r="Q90" i="17" s="1"/>
  <c r="N87" i="17"/>
  <c r="N89" i="17" s="1"/>
  <c r="N90" i="17" s="1"/>
  <c r="Q32" i="17"/>
  <c r="Q34" i="17" s="1"/>
  <c r="O32" i="17"/>
  <c r="O34" i="17" s="1"/>
  <c r="M32" i="17"/>
  <c r="M34" i="17" s="1"/>
  <c r="J119" i="17" l="1"/>
  <c r="J118" i="17"/>
  <c r="J109" i="17"/>
  <c r="J108" i="17"/>
  <c r="J93" i="17"/>
  <c r="J92" i="17"/>
  <c r="J94" i="17" s="1"/>
  <c r="J88" i="17"/>
  <c r="J87" i="17"/>
  <c r="J86" i="17"/>
  <c r="J85" i="17"/>
  <c r="J81" i="17"/>
  <c r="J80" i="17"/>
  <c r="J79" i="17"/>
  <c r="J78" i="17"/>
  <c r="J77" i="17"/>
  <c r="J76" i="17"/>
  <c r="J75" i="17"/>
  <c r="J74" i="17"/>
  <c r="J73" i="17"/>
  <c r="J72" i="17"/>
  <c r="J71" i="17"/>
  <c r="J70" i="17"/>
  <c r="J69" i="17"/>
  <c r="J68" i="17"/>
  <c r="J67" i="17"/>
  <c r="J60" i="17"/>
  <c r="G52" i="17"/>
  <c r="G54" i="17" s="1"/>
  <c r="J54" i="17" s="1"/>
  <c r="J46" i="17"/>
  <c r="J45" i="17"/>
  <c r="J44" i="17"/>
  <c r="J40" i="17"/>
  <c r="G39" i="17"/>
  <c r="H40" i="17" s="1"/>
  <c r="J38" i="17"/>
  <c r="J37" i="17"/>
  <c r="J36" i="17"/>
  <c r="J35" i="17"/>
  <c r="J34" i="17"/>
  <c r="J33" i="17"/>
  <c r="J32" i="17"/>
  <c r="J31" i="17"/>
  <c r="J30" i="17"/>
  <c r="J29" i="17"/>
  <c r="J25" i="17"/>
  <c r="J24" i="17"/>
  <c r="J15" i="17"/>
  <c r="J13" i="17"/>
  <c r="I11" i="17"/>
  <c r="I17" i="17" s="1"/>
  <c r="G11" i="17"/>
  <c r="J10" i="17"/>
  <c r="J9" i="17"/>
  <c r="J89" i="17" l="1"/>
  <c r="I60" i="17"/>
  <c r="J98" i="17"/>
  <c r="J41" i="17"/>
  <c r="J62" i="17"/>
  <c r="J61" i="17" s="1"/>
  <c r="J47" i="17"/>
  <c r="J82" i="17"/>
  <c r="J56" i="17"/>
  <c r="H60" i="17"/>
  <c r="E115" i="17" l="1"/>
  <c r="J121" i="17" l="1"/>
  <c r="I115" i="17"/>
  <c r="K47" i="17" l="1"/>
  <c r="K89" i="17"/>
  <c r="K82" i="17"/>
  <c r="J123" i="17"/>
  <c r="K97" i="17"/>
  <c r="J125" i="17"/>
  <c r="K41" i="17"/>
  <c r="K62" i="17"/>
  <c r="K94" i="17"/>
  <c r="K56" i="17"/>
</calcChain>
</file>

<file path=xl/sharedStrings.xml><?xml version="1.0" encoding="utf-8"?>
<sst xmlns="http://schemas.openxmlformats.org/spreadsheetml/2006/main" count="971" uniqueCount="144">
  <si>
    <t>Arbeitskleidung</t>
  </si>
  <si>
    <t>Gemeinkosten</t>
  </si>
  <si>
    <t>Revision</t>
  </si>
  <si>
    <t>Änderungen</t>
  </si>
  <si>
    <t>05/07.2018</t>
  </si>
  <si>
    <t>Veränderung der automatischen BDKS-Ausweisung in ein manuelles Eingabefeld</t>
  </si>
  <si>
    <t xml:space="preserve">geändert von </t>
  </si>
  <si>
    <t>geprüft von</t>
  </si>
  <si>
    <t>Büßen</t>
  </si>
  <si>
    <t>Garroth</t>
  </si>
  <si>
    <t>Trägerzertifkat gültig bis:</t>
  </si>
  <si>
    <t>x</t>
  </si>
  <si>
    <t xml:space="preserve">Anzahl UE </t>
  </si>
  <si>
    <t>*) 1 Monat = 4,333 Wochen</t>
  </si>
  <si>
    <t>Anzahl</t>
  </si>
  <si>
    <t xml:space="preserve">Gesamtdauer der Maßnahme </t>
  </si>
  <si>
    <t>pro Maßnahme</t>
  </si>
  <si>
    <t xml:space="preserve">1. Aufwendungen für notwendige Eignungsfeststellungen / TN-Auswahl
</t>
  </si>
  <si>
    <t>trägerintern</t>
  </si>
  <si>
    <t>Einzelkosten Lehrkräfte</t>
  </si>
  <si>
    <t>UE</t>
  </si>
  <si>
    <t>Summe UE</t>
  </si>
  <si>
    <t>Vor- u. Nachbereitung des Unterrichts</t>
  </si>
  <si>
    <t>Anzahl Besuche insgesamt</t>
  </si>
  <si>
    <t>je Besuch</t>
  </si>
  <si>
    <t>Anzahl Std.</t>
  </si>
  <si>
    <t>Einzelkosten Soz.päd. 
je Std.</t>
  </si>
  <si>
    <t>Einsatz 
Std. je Woche</t>
  </si>
  <si>
    <t>Gesamtkosten</t>
  </si>
  <si>
    <t>Personalkosten für Sozialpädagoge</t>
  </si>
  <si>
    <t>anteiliger Kostensatz je UE je TN :</t>
  </si>
  <si>
    <t>Einzelkosten</t>
  </si>
  <si>
    <t>Kosten für Ausstattung des Schulungsraumes</t>
  </si>
  <si>
    <t>PC-Ausstattung</t>
  </si>
  <si>
    <t>Maschinen/ Geräte</t>
  </si>
  <si>
    <t>Betriebskosten für Ausbildungsmittel</t>
  </si>
  <si>
    <t>Verbrauchsmaterial</t>
  </si>
  <si>
    <t>Kosten für Schulungsunterlagen</t>
  </si>
  <si>
    <t xml:space="preserve">Kosten für Lehrbücher        </t>
  </si>
  <si>
    <t>Lernmittel lt. gesonderter Aufstellung</t>
  </si>
  <si>
    <t xml:space="preserve">Fachtheoretischer Unterricht (Schulungsraum)
</t>
  </si>
  <si>
    <t xml:space="preserve">x </t>
  </si>
  <si>
    <t>Fachpraktischer Unterricht 
(Werkstätten und Übungsflächen)</t>
  </si>
  <si>
    <t>insgesamt:</t>
  </si>
  <si>
    <t>= je TN monatlich:</t>
  </si>
  <si>
    <t>dazu gehören z.B.:</t>
  </si>
  <si>
    <t>Personalkosten (z.B. für Buchhaltung, Verwaltung, Controlling, Lehrgangsleitung, allgemeine TN-Betreuung)</t>
  </si>
  <si>
    <t>Werbung/ Marketing</t>
  </si>
  <si>
    <t>anteilig vom Gesamtumsatz der Maßnahme</t>
  </si>
  <si>
    <t>11. Zuschusse Dritter /Erlöse/ Zuwendungen</t>
  </si>
  <si>
    <t>Zuschüsse/ Fördermittel von Dritten /Erlöse</t>
  </si>
  <si>
    <t>insgesamt</t>
  </si>
  <si>
    <t>-</t>
  </si>
  <si>
    <t>Anzahl UE je TN</t>
  </si>
  <si>
    <t>Bildungsträger:</t>
  </si>
  <si>
    <t>06/07.2018</t>
  </si>
  <si>
    <t>07/01.2021</t>
  </si>
  <si>
    <t>Anpassung der Minuteneinheiten</t>
  </si>
  <si>
    <t>Grundlegende Änderung der Kalkulationsvorgaben</t>
  </si>
  <si>
    <t>Zwischensumme</t>
  </si>
  <si>
    <t>08/03.2021</t>
  </si>
  <si>
    <t>Änderung Eingabe Trägerzertifkat</t>
  </si>
  <si>
    <t>Änderung Wording bei Genehmigungen</t>
  </si>
  <si>
    <t>09/09.2021</t>
  </si>
  <si>
    <t>10/12.2021</t>
  </si>
  <si>
    <t>Änderung Ausgabe der Maßnahmezertifkatsnummer</t>
  </si>
  <si>
    <t>11/04.2023</t>
  </si>
  <si>
    <t xml:space="preserve">Trennung der Mindestangaben von der Kalkulation </t>
  </si>
  <si>
    <t>wird das Feld rot, muss der Aufwand für Vor- und Nachbereitung begründet werden</t>
  </si>
  <si>
    <t>Zulassungskosten</t>
  </si>
  <si>
    <t xml:space="preserve">Monat </t>
  </si>
  <si>
    <t>Raumgröße für die Maßnahme</t>
  </si>
  <si>
    <t xml:space="preserve">Raummiete für die Maßnahme </t>
  </si>
  <si>
    <t xml:space="preserve">Raummiete </t>
  </si>
  <si>
    <t xml:space="preserve">pro UE </t>
  </si>
  <si>
    <t>Preis pro qm²</t>
  </si>
  <si>
    <t>qm² Anzahl</t>
  </si>
  <si>
    <t xml:space="preserve">im Monat </t>
  </si>
  <si>
    <t>Gesamt- Miete (gem. Nachweise)</t>
  </si>
  <si>
    <t>montl. Arbeitszeit in Stunden</t>
  </si>
  <si>
    <t>Gesamt- Fläche (gem. Nachweise)</t>
  </si>
  <si>
    <t>Sozialversicherungssatz in %</t>
  </si>
  <si>
    <t xml:space="preserve">Personalzusatzkosten in % </t>
  </si>
  <si>
    <t>Arbeitgeberbrutto im Monat</t>
  </si>
  <si>
    <t>Kosten pro Unterrichtseinheit</t>
  </si>
  <si>
    <t>AN-Bruttolohn im Monat (gem. Nachweise)</t>
  </si>
  <si>
    <t>LEHRKRAFT 3</t>
  </si>
  <si>
    <t>LEHRKRAFT 2</t>
  </si>
  <si>
    <t>Dauer in Wochen 
(inkl. Ferien) *)</t>
  </si>
  <si>
    <t>durchschnittliche UE je Woche</t>
  </si>
  <si>
    <t>UE insgesamt</t>
  </si>
  <si>
    <t xml:space="preserve">Betriebliche Lernphase/Praktika (Std. je 60 Minuten)      </t>
  </si>
  <si>
    <t xml:space="preserve">Kalkulierte Teilnehmerzahl                 </t>
  </si>
  <si>
    <t>2. Personalkosten (incl. Personalnebenkosten) zur Durchführung des Unterrichtes (Synchron)</t>
  </si>
  <si>
    <r>
      <t xml:space="preserve">Fachtheoretische Unterrichtsstunden 
(UE je 45 Minuten)                                                                                                    </t>
    </r>
    <r>
      <rPr>
        <i/>
        <sz val="8"/>
        <rFont val="Arial"/>
        <family val="2"/>
      </rPr>
      <t/>
    </r>
  </si>
  <si>
    <t>Fachpraktische Unterrichtsstunden
 (UE je 45 Minuten)</t>
  </si>
  <si>
    <t xml:space="preserve">4. Kosten für Praktikumsbetreuung
</t>
  </si>
  <si>
    <t>Personalkosten Praktikumsbetreuung</t>
  </si>
  <si>
    <t>Anzahl Besuche je TN im Praktikum</t>
  </si>
  <si>
    <t>Dauer je Besuch in Stunden:</t>
  </si>
  <si>
    <t>Personalkosten</t>
  </si>
  <si>
    <t>= Std. insgesamt</t>
  </si>
  <si>
    <t>Reisekosten (z.B. km je Besuch):</t>
  </si>
  <si>
    <t xml:space="preserve">Anzahl
</t>
  </si>
  <si>
    <t>9. Allgemeine Verwaltungskosten/ Gemeinkosten - anteilig bezogen auf die Maßnahme</t>
  </si>
  <si>
    <t>bei rotem Feld, müssen die Gemeinkosten aufgeschlüsselt und nachgewiesen werden</t>
  </si>
  <si>
    <t>Raumkosten incl. Betriebs-/Nebenkosten (z.B. für Verwaltung, Sozialräume, Verkehrsflächen)</t>
  </si>
  <si>
    <t xml:space="preserve">Abschreibungskosten (allg. Verwaltung, Gebäude) </t>
  </si>
  <si>
    <t xml:space="preserve">Abgaben, Versicherungen, Beiträge, Gebühren
</t>
  </si>
  <si>
    <t xml:space="preserve">10. Sonstige Kosten </t>
  </si>
  <si>
    <t>12. Gewinn</t>
  </si>
  <si>
    <t>13. Kosten Unterauftragsvergabe</t>
  </si>
  <si>
    <r>
      <t xml:space="preserve">Angaben zur Maßnahme                                                                           </t>
    </r>
    <r>
      <rPr>
        <i/>
        <sz val="8"/>
        <color rgb="FF002060"/>
        <rFont val="Arial"/>
        <family val="2"/>
      </rPr>
      <t>bitte die blau hinterlegten Felder ausfüllen</t>
    </r>
  </si>
  <si>
    <r>
      <t xml:space="preserve">Fachtheoretischer Unterricht (UE je 45 Minuten, </t>
    </r>
    <r>
      <rPr>
        <b/>
        <sz val="8"/>
        <color rgb="FF002060"/>
        <rFont val="Arial"/>
        <family val="2"/>
      </rPr>
      <t>synchron</t>
    </r>
    <r>
      <rPr>
        <sz val="8"/>
        <color rgb="FF002060"/>
        <rFont val="Arial"/>
        <family val="2"/>
      </rPr>
      <t xml:space="preserve">)                                                                                                    </t>
    </r>
    <r>
      <rPr>
        <i/>
        <sz val="8"/>
        <color rgb="FF002060"/>
        <rFont val="Arial"/>
        <family val="2"/>
      </rPr>
      <t xml:space="preserve">
</t>
    </r>
    <r>
      <rPr>
        <sz val="8"/>
        <color rgb="FF002060"/>
        <rFont val="Arial"/>
        <family val="2"/>
      </rPr>
      <t xml:space="preserve"> </t>
    </r>
  </si>
  <si>
    <r>
      <t xml:space="preserve">Fachpraktischer Unterricht (UE je 45 Minuten, </t>
    </r>
    <r>
      <rPr>
        <b/>
        <sz val="8"/>
        <color rgb="FF002060"/>
        <rFont val="Arial"/>
        <family val="2"/>
      </rPr>
      <t>synchron</t>
    </r>
    <r>
      <rPr>
        <sz val="8"/>
        <color rgb="FF002060"/>
        <rFont val="Arial"/>
        <family val="2"/>
      </rPr>
      <t>)</t>
    </r>
  </si>
  <si>
    <r>
      <t xml:space="preserve">Fachtheoretischer Unterricht (Std. je 60 Minuten, </t>
    </r>
    <r>
      <rPr>
        <b/>
        <sz val="8"/>
        <color rgb="FF002060"/>
        <rFont val="Arial"/>
        <family val="2"/>
      </rPr>
      <t>asynchron</t>
    </r>
    <r>
      <rPr>
        <sz val="8"/>
        <color rgb="FF002060"/>
        <rFont val="Arial"/>
        <family val="2"/>
      </rPr>
      <t xml:space="preserve">)                                                                                                    
 </t>
    </r>
  </si>
  <si>
    <r>
      <rPr>
        <b/>
        <sz val="8"/>
        <color rgb="FF002060"/>
        <rFont val="Arial"/>
        <family val="2"/>
      </rPr>
      <t xml:space="preserve">Lehrgangskosten (Maßnahmekosten)                                                                 </t>
    </r>
    <r>
      <rPr>
        <i/>
        <sz val="8"/>
        <color rgb="FF002060"/>
        <rFont val="Arial"/>
        <family val="2"/>
      </rPr>
      <t xml:space="preserve">bitte die blau hinterlegten Felder ausfüllen
</t>
    </r>
  </si>
  <si>
    <r>
      <t xml:space="preserve">3. Kosten für die Durchführung des asynchronen Unterrichts </t>
    </r>
    <r>
      <rPr>
        <sz val="8"/>
        <color rgb="FF002060"/>
        <rFont val="Arial"/>
        <family val="2"/>
      </rPr>
      <t>(bitte genau aufschlüsseln)</t>
    </r>
  </si>
  <si>
    <r>
      <t>m</t>
    </r>
    <r>
      <rPr>
        <vertAlign val="superscript"/>
        <sz val="8"/>
        <color rgb="FF002060"/>
        <rFont val="Arial"/>
        <family val="2"/>
      </rPr>
      <t>2</t>
    </r>
  </si>
  <si>
    <r>
      <t xml:space="preserve">Gesamtkosten der Maßnahme </t>
    </r>
    <r>
      <rPr>
        <sz val="7"/>
        <color rgb="FF002060"/>
        <rFont val="Arial"/>
        <family val="2"/>
      </rPr>
      <t>(rechnerisch)</t>
    </r>
  </si>
  <si>
    <r>
      <t xml:space="preserve">Kostensatz pro Teilnehmer und Unterrichtseinheit </t>
    </r>
    <r>
      <rPr>
        <sz val="7"/>
        <color rgb="FF002060"/>
        <rFont val="Arial"/>
        <family val="2"/>
      </rPr>
      <t>(gerundet)</t>
    </r>
  </si>
  <si>
    <r>
      <t xml:space="preserve">Gesamtkosten pro Teilnehmer
</t>
    </r>
    <r>
      <rPr>
        <sz val="7"/>
        <color rgb="FF002060"/>
        <rFont val="Arial"/>
        <family val="2"/>
      </rPr>
      <t>(Kostensatz pro Teilnehmer und Unterrichtsstunde gerundet x Anzahl UE insgesamt)</t>
    </r>
  </si>
  <si>
    <r>
      <t>Kostenkalkulation</t>
    </r>
    <r>
      <rPr>
        <b/>
        <sz val="11"/>
        <color rgb="FFFF0000"/>
        <rFont val="Arial"/>
        <family val="2"/>
      </rPr>
      <t xml:space="preserve"> (</t>
    </r>
    <r>
      <rPr>
        <b/>
        <u/>
        <sz val="11"/>
        <color rgb="FFFF0000"/>
        <rFont val="Arial"/>
        <family val="2"/>
      </rPr>
      <t>alle</t>
    </r>
    <r>
      <rPr>
        <b/>
        <sz val="11"/>
        <color rgb="FFFF0000"/>
        <rFont val="Arial"/>
        <family val="2"/>
      </rPr>
      <t xml:space="preserve"> blaue Felder müssen ausgefüllt werden)</t>
    </r>
  </si>
  <si>
    <t>Email-Adresse:</t>
  </si>
  <si>
    <t>Nr. des Trägerzertifikates:</t>
  </si>
  <si>
    <t xml:space="preserve">
Bildungsziel/Titel der Maßnahme:
</t>
  </si>
  <si>
    <t xml:space="preserve">
Bundes-Durchschnittskostensatz:</t>
  </si>
  <si>
    <t xml:space="preserve">
Systematikposition lt. KldB 2010:</t>
  </si>
  <si>
    <r>
      <t xml:space="preserve">5. Kosten für besondere sozialpädagogische Betreuung
  </t>
    </r>
    <r>
      <rPr>
        <b/>
        <sz val="7"/>
        <color rgb="FF002060"/>
        <rFont val="Arial"/>
        <family val="2"/>
      </rPr>
      <t xml:space="preserve"> (Hinweis: Notwendigkeit einer </t>
    </r>
    <r>
      <rPr>
        <b/>
        <u/>
        <sz val="7"/>
        <color rgb="FF002060"/>
        <rFont val="Arial"/>
        <family val="2"/>
      </rPr>
      <t>besonderen</t>
    </r>
    <r>
      <rPr>
        <b/>
        <sz val="7"/>
        <color rgb="FF002060"/>
        <rFont val="Arial"/>
        <family val="2"/>
      </rPr>
      <t xml:space="preserve"> soz.päd. Betreuung muss sich aus Beschreibung der Zielgruppe ergeben)</t>
    </r>
  </si>
  <si>
    <t>Anteiliger Einsatz im gesamten Maßnahmezeitraum 
in %</t>
  </si>
  <si>
    <r>
      <t xml:space="preserve">bitte nicht benötigte </t>
    </r>
    <r>
      <rPr>
        <b/>
        <i/>
        <sz val="8"/>
        <color rgb="FF002060"/>
        <rFont val="Arial"/>
        <family val="2"/>
      </rPr>
      <t>Zeilen</t>
    </r>
    <r>
      <rPr>
        <i/>
        <sz val="8"/>
        <color rgb="FF002060"/>
        <rFont val="Arial"/>
        <family val="2"/>
      </rPr>
      <t xml:space="preserve"> leer lassen!</t>
    </r>
  </si>
  <si>
    <t>Nutzungsdauer in Wochen</t>
  </si>
  <si>
    <t>Beiträge zur Berufsgenossenschaft</t>
  </si>
  <si>
    <r>
      <t>7. Raumkosten (inkl. Betriebs- u. Nebenkosten) zur Durchführung des Unterrichts</t>
    </r>
    <r>
      <rPr>
        <i/>
        <sz val="7"/>
        <color rgb="FF002060"/>
        <rFont val="Arial"/>
        <family val="2"/>
      </rPr>
      <t xml:space="preserve">
</t>
    </r>
  </si>
  <si>
    <t xml:space="preserve">6. Kosten für Ausbildungsmittel/technische Ausstattung zur Durchführung des Unterrichts
</t>
  </si>
  <si>
    <t>8.Prüfungsgebühren/Prüfungsaufwand</t>
  </si>
  <si>
    <t>Kosten je TN</t>
  </si>
  <si>
    <t>RAUM 2</t>
  </si>
  <si>
    <t>Raumkostenberechung: RAUM 1</t>
  </si>
  <si>
    <t>Personalkostenberechung: LEHRKRAFT 1</t>
  </si>
  <si>
    <t>Ergänzung asynchrone Unterrichtseinheiten</t>
  </si>
  <si>
    <t>Braun</t>
  </si>
  <si>
    <t>12/03.2026</t>
  </si>
  <si>
    <t>Ansprechpartner für die Maßnahmezulassung: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</si>
</sst>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_([$€]* #,##0.00_);_([$€]* \(#,##0.00\);_([$€]* \-??_);_(@_)"/>
    <numFmt numFmtId="166" formatCode="_(\$* #,##0.00_);_(\$* \(#,##0.00\);_(\$* \-??_);_(@_)"/>
    <numFmt numFmtId="167" formatCode="#,##0.00_ ;\-#,##0.00\ "/>
    <numFmt numFmtId="168" formatCode="@\ *."/>
    <numFmt numFmtId="169" formatCode="0.0_)"/>
    <numFmt numFmtId="170" formatCode="\ @\ *."/>
    <numFmt numFmtId="171" formatCode="\+#\ ###\ ##0;\-\ #\ ###\ ##0;\-"/>
    <numFmt numFmtId="172" formatCode="* &quot;[&quot;#0&quot;]&quot;"/>
    <numFmt numFmtId="173" formatCode="*+\ #\ ###\ ###\ ##0.0;\-\ #\ ###\ ###\ ##0.0;* &quot;&quot;\-&quot;&quot;"/>
    <numFmt numFmtId="174" formatCode="\+\ #\ ###\ ###\ ##0.0;\-\ #\ ###\ ###\ ##0.0;* &quot;&quot;\-&quot;&quot;"/>
    <numFmt numFmtId="175" formatCode="* &quot;[&quot;#0\ \ &quot;]&quot;"/>
    <numFmt numFmtId="176" formatCode="##\ ###\ ##0"/>
    <numFmt numFmtId="177" formatCode="#\ ###\ ###"/>
    <numFmt numFmtId="178" formatCode="#\ ###\ ##0.0;\-\ #\ ###\ ##0.0;\-"/>
    <numFmt numFmtId="179" formatCode="#,##0.0"/>
    <numFmt numFmtId="180" formatCode="#,##0.00\ &quot;€&quot;"/>
    <numFmt numFmtId="181" formatCode="_-* #,##0.00\ [$€-407]_-;\-* #,##0.00\ [$€-407]_-;_-* &quot;-&quot;??\ [$€-407]_-;_-@_-"/>
    <numFmt numFmtId="182" formatCode="General\ &quot;Wochen&quot;"/>
    <numFmt numFmtId="183" formatCode="###0;###0"/>
    <numFmt numFmtId="184" formatCode="#,##0_ ;\-#,##0\ "/>
    <numFmt numFmtId="185" formatCode="#,##0.00\ [$€-407];\-#,##0.00\ [$€-407]"/>
    <numFmt numFmtId="186" formatCode="0.0%"/>
    <numFmt numFmtId="187" formatCode="0.0"/>
    <numFmt numFmtId="188" formatCode="0.00_ ;\-0.00\ "/>
    <numFmt numFmtId="189" formatCode="_-* #,##0.0000\ [$€-407]_-;\-* #,##0.0000\ [$€-407]_-;_-* &quot;-&quot;??\ [$€-407]_-;_-@_-"/>
  </numFmts>
  <fonts count="5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8"/>
      <name val="Arial"/>
      <family val="2"/>
    </font>
    <font>
      <sz val="6"/>
      <name val="Arial"/>
      <family val="2"/>
    </font>
    <font>
      <sz val="7.5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name val="Arial"/>
      <family val="2"/>
    </font>
    <font>
      <b/>
      <u/>
      <sz val="8"/>
      <color rgb="FF000000"/>
      <name val="Arial"/>
      <family val="2"/>
    </font>
    <font>
      <b/>
      <sz val="8"/>
      <color rgb="FFFF0000"/>
      <name val="Arial"/>
      <family val="2"/>
    </font>
    <font>
      <b/>
      <i/>
      <sz val="8"/>
      <color rgb="FFFF0000"/>
      <name val="Arial"/>
      <family val="2"/>
    </font>
    <font>
      <b/>
      <u/>
      <sz val="8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Times New Roman"/>
      <family val="1"/>
    </font>
    <font>
      <b/>
      <sz val="6"/>
      <color rgb="FFFF0000"/>
      <name val="Arial"/>
      <family val="2"/>
    </font>
    <font>
      <i/>
      <sz val="7"/>
      <color rgb="FF000000"/>
      <name val="Verdana"/>
      <family val="2"/>
    </font>
    <font>
      <b/>
      <sz val="10"/>
      <color rgb="FFFF0000"/>
      <name val="Arial"/>
      <family val="2"/>
    </font>
    <font>
      <b/>
      <sz val="11"/>
      <color rgb="FF002060"/>
      <name val="Arial"/>
      <family val="2"/>
    </font>
    <font>
      <b/>
      <i/>
      <sz val="8"/>
      <color rgb="FF002060"/>
      <name val="Arial"/>
      <family val="2"/>
    </font>
    <font>
      <i/>
      <sz val="8"/>
      <color rgb="FF002060"/>
      <name val="Arial"/>
      <family val="2"/>
    </font>
    <font>
      <sz val="10"/>
      <color rgb="FF002060"/>
      <name val="Arial"/>
      <family val="2"/>
    </font>
    <font>
      <i/>
      <sz val="7"/>
      <color rgb="FF002060"/>
      <name val="Arial"/>
      <family val="2"/>
    </font>
    <font>
      <sz val="8"/>
      <color rgb="FF002060"/>
      <name val="Arial"/>
      <family val="2"/>
    </font>
    <font>
      <b/>
      <sz val="8"/>
      <color rgb="FF002060"/>
      <name val="Arial"/>
      <family val="2"/>
    </font>
    <font>
      <sz val="7"/>
      <color rgb="FF002060"/>
      <name val="Arial"/>
      <family val="2"/>
    </font>
    <font>
      <sz val="7"/>
      <color rgb="FF002060"/>
      <name val="Times New Roman"/>
      <family val="1"/>
    </font>
    <font>
      <b/>
      <sz val="7"/>
      <color rgb="FF002060"/>
      <name val="Arial"/>
      <family val="2"/>
    </font>
    <font>
      <vertAlign val="superscript"/>
      <sz val="8"/>
      <color rgb="FF002060"/>
      <name val="Arial"/>
      <family val="2"/>
    </font>
    <font>
      <b/>
      <sz val="9"/>
      <color rgb="FF002060"/>
      <name val="Arial"/>
      <family val="2"/>
    </font>
    <font>
      <b/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u/>
      <sz val="7"/>
      <color rgb="FF002060"/>
      <name val="Arial"/>
      <family val="2"/>
    </font>
    <font>
      <b/>
      <sz val="9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0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4" tint="0.79998168889431442"/>
        <bgColor indexed="31"/>
      </patternFill>
    </fill>
  </fills>
  <borders count="8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66CC"/>
      </right>
      <top/>
      <bottom style="medium">
        <color indexed="6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medium">
        <color indexed="64"/>
      </bottom>
      <diagonal/>
    </border>
    <border>
      <left style="thin">
        <color rgb="FF0066CC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 style="thin">
        <color rgb="FF0066CC"/>
      </right>
      <top style="thin">
        <color rgb="FF0066CC"/>
      </top>
      <bottom style="thin">
        <color rgb="FF0066CC"/>
      </bottom>
      <diagonal/>
    </border>
    <border>
      <left style="medium">
        <color indexed="64"/>
      </left>
      <right/>
      <top style="medium">
        <color theme="3" tint="0.39994506668294322"/>
      </top>
      <bottom style="medium">
        <color indexed="64"/>
      </bottom>
      <diagonal/>
    </border>
    <border>
      <left/>
      <right/>
      <top style="medium">
        <color theme="3" tint="0.39994506668294322"/>
      </top>
      <bottom style="medium">
        <color indexed="64"/>
      </bottom>
      <diagonal/>
    </border>
    <border>
      <left/>
      <right style="medium">
        <color theme="3" tint="0.39994506668294322"/>
      </right>
      <top style="medium">
        <color theme="3" tint="0.39994506668294322"/>
      </top>
      <bottom style="medium">
        <color indexed="64"/>
      </bottom>
      <diagonal/>
    </border>
    <border>
      <left style="thin">
        <color rgb="FF0066CC"/>
      </left>
      <right style="medium">
        <color indexed="64"/>
      </right>
      <top/>
      <bottom/>
      <diagonal/>
    </border>
    <border>
      <left/>
      <right style="thin">
        <color rgb="FF0066CC"/>
      </right>
      <top/>
      <bottom/>
      <diagonal/>
    </border>
    <border>
      <left style="thin">
        <color rgb="FF0066CC"/>
      </left>
      <right style="medium">
        <color indexed="64"/>
      </right>
      <top/>
      <bottom style="medium">
        <color indexed="6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medium">
        <color indexed="64"/>
      </left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medium">
        <color indexed="64"/>
      </left>
      <right/>
      <top style="thin">
        <color theme="3" tint="0.39994506668294322"/>
      </top>
      <bottom style="medium">
        <color indexed="64"/>
      </bottom>
      <diagonal/>
    </border>
    <border>
      <left/>
      <right/>
      <top style="thin">
        <color theme="3" tint="0.39994506668294322"/>
      </top>
      <bottom style="medium">
        <color indexed="6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/>
      <right style="thin">
        <color theme="3" tint="0.39994506668294322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66CC"/>
      </left>
      <right/>
      <top style="thin">
        <color rgb="FF0066CC"/>
      </top>
      <bottom style="thin">
        <color rgb="FF0066CC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rgb="FF0066CC"/>
      </top>
      <bottom style="thin">
        <color theme="3" tint="0.39994506668294322"/>
      </bottom>
      <diagonal/>
    </border>
    <border>
      <left/>
      <right/>
      <top style="thin">
        <color rgb="FF0066C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medium">
        <color theme="3" tint="0.39991454817346722"/>
      </left>
      <right style="medium">
        <color theme="3" tint="0.39988402966399123"/>
      </right>
      <top style="medium">
        <color theme="3" tint="0.39988402966399123"/>
      </top>
      <bottom style="thin">
        <color theme="3" tint="0.39994506668294322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66CC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66CC"/>
      </right>
      <top style="thin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theme="3" tint="0.39988402966399123"/>
      </right>
      <top/>
      <bottom/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164" fontId="21" fillId="0" borderId="0" applyFill="0" applyBorder="0" applyAlignment="0" applyProtection="0"/>
    <xf numFmtId="165" fontId="21" fillId="0" borderId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21" fillId="22" borderId="4" applyNumberFormat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11" fillId="3" borderId="0" applyNumberFormat="0" applyBorder="0" applyAlignment="0" applyProtection="0"/>
    <xf numFmtId="0" fontId="21" fillId="0" borderId="0"/>
    <xf numFmtId="0" fontId="12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8" applyNumberFormat="0" applyFill="0" applyAlignment="0" applyProtection="0"/>
    <xf numFmtId="164" fontId="21" fillId="0" borderId="0" applyFill="0" applyBorder="0" applyAlignment="0" applyProtection="0"/>
    <xf numFmtId="166" fontId="21" fillId="0" borderId="0" applyFill="0" applyBorder="0" applyAlignment="0" applyProtection="0"/>
    <xf numFmtId="0" fontId="14" fillId="0" borderId="0" applyNumberFormat="0" applyFill="0" applyBorder="0" applyAlignment="0" applyProtection="0"/>
    <xf numFmtId="0" fontId="15" fillId="23" borderId="9" applyNumberFormat="0" applyAlignment="0" applyProtection="0"/>
    <xf numFmtId="0" fontId="22" fillId="0" borderId="0" applyNumberFormat="0" applyFill="0" applyBorder="0" applyProtection="0">
      <alignment vertical="top" wrapText="1"/>
    </xf>
    <xf numFmtId="0" fontId="1" fillId="0" borderId="0"/>
    <xf numFmtId="168" fontId="23" fillId="0" borderId="0"/>
    <xf numFmtId="49" fontId="23" fillId="0" borderId="0"/>
    <xf numFmtId="169" fontId="21" fillId="0" borderId="0">
      <alignment horizontal="center"/>
    </xf>
    <xf numFmtId="170" fontId="23" fillId="0" borderId="0"/>
    <xf numFmtId="171" fontId="21" fillId="0" borderId="0"/>
    <xf numFmtId="172" fontId="21" fillId="0" borderId="0"/>
    <xf numFmtId="173" fontId="21" fillId="0" borderId="0"/>
    <xf numFmtId="174" fontId="21" fillId="0" borderId="0">
      <alignment horizontal="center"/>
    </xf>
    <xf numFmtId="175" fontId="21" fillId="0" borderId="0">
      <alignment horizontal="center"/>
    </xf>
    <xf numFmtId="176" fontId="21" fillId="0" borderId="0">
      <alignment horizontal="center"/>
    </xf>
    <xf numFmtId="177" fontId="21" fillId="0" borderId="0">
      <alignment horizontal="center"/>
    </xf>
    <xf numFmtId="178" fontId="21" fillId="0" borderId="0">
      <alignment horizontal="center"/>
    </xf>
    <xf numFmtId="0" fontId="24" fillId="0" borderId="11" applyFont="0" applyBorder="0" applyAlignment="0"/>
    <xf numFmtId="1" fontId="20" fillId="24" borderId="12">
      <alignment horizontal="right"/>
    </xf>
    <xf numFmtId="179" fontId="25" fillId="0" borderId="0">
      <alignment horizontal="center" vertical="center"/>
    </xf>
    <xf numFmtId="0" fontId="21" fillId="0" borderId="0" applyNumberForma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182" fontId="21" fillId="30" borderId="13"/>
    <xf numFmtId="1" fontId="21" fillId="30" borderId="13"/>
  </cellStyleXfs>
  <cellXfs count="306">
    <xf numFmtId="0" fontId="0" fillId="0" borderId="0" xfId="0"/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 vertical="center"/>
    </xf>
    <xf numFmtId="49" fontId="0" fillId="0" borderId="0" xfId="0" applyNumberFormat="1"/>
    <xf numFmtId="0" fontId="0" fillId="0" borderId="0" xfId="0" applyAlignment="1">
      <alignment vertical="top" wrapText="1"/>
    </xf>
    <xf numFmtId="49" fontId="28" fillId="0" borderId="0" xfId="0" applyNumberFormat="1" applyFont="1" applyAlignment="1">
      <alignment vertical="top"/>
    </xf>
    <xf numFmtId="0" fontId="28" fillId="0" borderId="0" xfId="0" applyFont="1" applyAlignment="1">
      <alignment vertical="top" wrapText="1"/>
    </xf>
    <xf numFmtId="0" fontId="20" fillId="0" borderId="0" xfId="0" applyFont="1"/>
    <xf numFmtId="0" fontId="23" fillId="0" borderId="0" xfId="0" applyFont="1" applyAlignment="1">
      <alignment vertical="top" wrapText="1"/>
    </xf>
    <xf numFmtId="0" fontId="31" fillId="0" borderId="0" xfId="0" applyFont="1" applyAlignment="1">
      <alignment horizontal="left" vertical="top"/>
    </xf>
    <xf numFmtId="0" fontId="0" fillId="29" borderId="0" xfId="0" applyFill="1"/>
    <xf numFmtId="0" fontId="20" fillId="29" borderId="0" xfId="0" applyFont="1" applyFill="1" applyAlignment="1">
      <alignment vertical="center"/>
    </xf>
    <xf numFmtId="0" fontId="20" fillId="29" borderId="0" xfId="0" applyFont="1" applyFill="1" applyAlignment="1">
      <alignment horizontal="left" vertical="top"/>
    </xf>
    <xf numFmtId="0" fontId="0" fillId="29" borderId="0" xfId="0" applyFill="1" applyAlignment="1">
      <alignment vertical="center"/>
    </xf>
    <xf numFmtId="0" fontId="20" fillId="29" borderId="0" xfId="0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0" fontId="3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3" fillId="0" borderId="0" xfId="0" applyFont="1"/>
    <xf numFmtId="0" fontId="31" fillId="0" borderId="13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/>
    </xf>
    <xf numFmtId="180" fontId="31" fillId="35" borderId="13" xfId="0" applyNumberFormat="1" applyFont="1" applyFill="1" applyBorder="1" applyAlignment="1">
      <alignment horizontal="center" vertical="center"/>
    </xf>
    <xf numFmtId="180" fontId="31" fillId="35" borderId="13" xfId="0" applyNumberFormat="1" applyFont="1" applyFill="1" applyBorder="1" applyAlignment="1">
      <alignment horizontal="center" vertical="top"/>
    </xf>
    <xf numFmtId="180" fontId="31" fillId="0" borderId="13" xfId="0" applyNumberFormat="1" applyFont="1" applyBorder="1" applyAlignment="1">
      <alignment horizontal="center" vertical="top"/>
    </xf>
    <xf numFmtId="180" fontId="31" fillId="27" borderId="13" xfId="0" applyNumberFormat="1" applyFont="1" applyFill="1" applyBorder="1" applyAlignment="1" applyProtection="1">
      <alignment horizontal="center" vertical="top"/>
      <protection locked="0"/>
    </xf>
    <xf numFmtId="4" fontId="31" fillId="27" borderId="13" xfId="0" applyNumberFormat="1" applyFont="1" applyFill="1" applyBorder="1" applyAlignment="1" applyProtection="1">
      <alignment horizontal="center" vertical="top"/>
      <protection locked="0"/>
    </xf>
    <xf numFmtId="0" fontId="35" fillId="0" borderId="0" xfId="0" applyFont="1" applyAlignment="1">
      <alignment horizontal="left"/>
    </xf>
    <xf numFmtId="0" fontId="34" fillId="0" borderId="0" xfId="0" applyFont="1" applyAlignment="1">
      <alignment horizontal="left" vertical="top"/>
    </xf>
    <xf numFmtId="0" fontId="33" fillId="0" borderId="0" xfId="0" applyFont="1" applyAlignment="1">
      <alignment vertical="top" wrapText="1"/>
    </xf>
    <xf numFmtId="0" fontId="33" fillId="0" borderId="14" xfId="0" applyFont="1" applyBorder="1" applyAlignment="1">
      <alignment vertical="top"/>
    </xf>
    <xf numFmtId="0" fontId="31" fillId="35" borderId="13" xfId="0" applyFont="1" applyFill="1" applyBorder="1" applyAlignment="1">
      <alignment horizontal="left" vertical="top" wrapText="1"/>
    </xf>
    <xf numFmtId="0" fontId="31" fillId="35" borderId="13" xfId="0" applyFont="1" applyFill="1" applyBorder="1" applyAlignment="1">
      <alignment horizontal="left" vertical="top"/>
    </xf>
    <xf numFmtId="0" fontId="35" fillId="0" borderId="53" xfId="0" applyFont="1" applyBorder="1" applyAlignment="1">
      <alignment horizontal="left"/>
    </xf>
    <xf numFmtId="0" fontId="23" fillId="0" borderId="16" xfId="0" applyFont="1" applyBorder="1" applyAlignment="1">
      <alignment horizontal="left"/>
    </xf>
    <xf numFmtId="0" fontId="31" fillId="0" borderId="54" xfId="0" applyFont="1" applyBorder="1" applyAlignment="1">
      <alignment vertical="top" wrapText="1"/>
    </xf>
    <xf numFmtId="0" fontId="31" fillId="0" borderId="54" xfId="0" applyFont="1" applyBorder="1" applyAlignment="1">
      <alignment horizontal="left" vertical="top"/>
    </xf>
    <xf numFmtId="0" fontId="23" fillId="0" borderId="54" xfId="0" applyFont="1" applyBorder="1" applyAlignment="1">
      <alignment horizontal="left"/>
    </xf>
    <xf numFmtId="0" fontId="31" fillId="35" borderId="56" xfId="0" applyFont="1" applyFill="1" applyBorder="1" applyAlignment="1">
      <alignment horizontal="left" vertical="top"/>
    </xf>
    <xf numFmtId="180" fontId="23" fillId="35" borderId="57" xfId="0" applyNumberFormat="1" applyFont="1" applyFill="1" applyBorder="1" applyAlignment="1">
      <alignment horizontal="right"/>
    </xf>
    <xf numFmtId="180" fontId="31" fillId="27" borderId="55" xfId="0" applyNumberFormat="1" applyFont="1" applyFill="1" applyBorder="1" applyAlignment="1" applyProtection="1">
      <alignment horizontal="right" vertical="top" wrapText="1"/>
      <protection locked="0"/>
    </xf>
    <xf numFmtId="10" fontId="31" fillId="27" borderId="55" xfId="0" applyNumberFormat="1" applyFont="1" applyFill="1" applyBorder="1" applyAlignment="1" applyProtection="1">
      <alignment horizontal="right" vertical="top" wrapText="1"/>
      <protection locked="0"/>
    </xf>
    <xf numFmtId="10" fontId="23" fillId="27" borderId="55" xfId="0" applyNumberFormat="1" applyFont="1" applyFill="1" applyBorder="1" applyAlignment="1" applyProtection="1">
      <alignment horizontal="right"/>
      <protection locked="0"/>
    </xf>
    <xf numFmtId="0" fontId="23" fillId="27" borderId="55" xfId="0" applyFont="1" applyFill="1" applyBorder="1" applyAlignment="1" applyProtection="1">
      <alignment horizontal="right"/>
      <protection locked="0"/>
    </xf>
    <xf numFmtId="180" fontId="23" fillId="35" borderId="55" xfId="0" applyNumberFormat="1" applyFont="1" applyFill="1" applyBorder="1" applyAlignment="1">
      <alignment horizontal="right"/>
    </xf>
    <xf numFmtId="0" fontId="31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>
      <alignment horizontal="left" vertical="top"/>
    </xf>
    <xf numFmtId="0" fontId="36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left" vertical="top"/>
      <protection locked="0"/>
    </xf>
    <xf numFmtId="0" fontId="31" fillId="0" borderId="14" xfId="0" quotePrefix="1" applyFont="1" applyBorder="1" applyAlignment="1">
      <alignment wrapText="1"/>
    </xf>
    <xf numFmtId="0" fontId="31" fillId="0" borderId="0" xfId="0" applyFont="1" applyAlignment="1">
      <alignment vertical="top" wrapText="1"/>
    </xf>
    <xf numFmtId="0" fontId="31" fillId="0" borderId="14" xfId="0" quotePrefix="1" applyFont="1" applyBorder="1" applyAlignment="1">
      <alignment vertical="top" wrapText="1"/>
    </xf>
    <xf numFmtId="0" fontId="39" fillId="0" borderId="0" xfId="0" applyFont="1" applyAlignment="1">
      <alignment horizontal="left" vertical="top"/>
    </xf>
    <xf numFmtId="2" fontId="37" fillId="0" borderId="0" xfId="0" applyNumberFormat="1" applyFont="1" applyAlignment="1" applyProtection="1">
      <alignment horizontal="left" vertical="top"/>
      <protection locked="0"/>
    </xf>
    <xf numFmtId="0" fontId="40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37" fillId="0" borderId="0" xfId="0" applyFont="1" applyAlignment="1" applyProtection="1">
      <alignment horizontal="left" vertical="top" wrapText="1"/>
      <protection locked="0"/>
    </xf>
    <xf numFmtId="0" fontId="38" fillId="0" borderId="0" xfId="0" applyFont="1" applyAlignment="1" applyProtection="1">
      <alignment horizontal="left" vertical="top"/>
      <protection locked="0"/>
    </xf>
    <xf numFmtId="0" fontId="38" fillId="0" borderId="0" xfId="0" applyFont="1" applyAlignment="1">
      <alignment horizontal="left" vertical="top" wrapText="1"/>
    </xf>
    <xf numFmtId="0" fontId="37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189" fontId="0" fillId="0" borderId="0" xfId="0" applyNumberFormat="1" applyAlignment="1">
      <alignment horizontal="left" vertical="top"/>
    </xf>
    <xf numFmtId="0" fontId="32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46" fillId="0" borderId="14" xfId="0" applyFont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47" fillId="0" borderId="30" xfId="0" applyFont="1" applyBorder="1" applyAlignment="1">
      <alignment horizontal="center" wrapText="1"/>
    </xf>
    <xf numFmtId="0" fontId="44" fillId="32" borderId="17" xfId="0" applyFont="1" applyFill="1" applyBorder="1" applyAlignment="1">
      <alignment horizontal="left" vertical="top" wrapText="1"/>
    </xf>
    <xf numFmtId="0" fontId="48" fillId="0" borderId="0" xfId="0" applyFont="1" applyAlignment="1">
      <alignment horizontal="left" vertical="top"/>
    </xf>
    <xf numFmtId="183" fontId="48" fillId="33" borderId="38" xfId="0" applyNumberFormat="1" applyFont="1" applyFill="1" applyBorder="1" applyAlignment="1" applyProtection="1">
      <alignment horizontal="center" vertical="top" wrapText="1"/>
      <protection locked="0"/>
    </xf>
    <xf numFmtId="183" fontId="50" fillId="0" borderId="38" xfId="0" applyNumberFormat="1" applyFont="1" applyBorder="1" applyAlignment="1">
      <alignment horizontal="center" vertical="top" wrapText="1"/>
    </xf>
    <xf numFmtId="183" fontId="49" fillId="0" borderId="38" xfId="0" applyNumberFormat="1" applyFont="1" applyBorder="1" applyAlignment="1">
      <alignment horizontal="center" vertical="top" wrapText="1"/>
    </xf>
    <xf numFmtId="0" fontId="51" fillId="0" borderId="0" xfId="0" applyFont="1" applyAlignment="1">
      <alignment horizontal="left" vertical="top"/>
    </xf>
    <xf numFmtId="0" fontId="46" fillId="0" borderId="0" xfId="0" applyFont="1" applyAlignment="1">
      <alignment horizontal="left" vertical="top"/>
    </xf>
    <xf numFmtId="0" fontId="48" fillId="0" borderId="19" xfId="0" applyFont="1" applyBorder="1" applyAlignment="1">
      <alignment horizontal="left" vertical="top" wrapText="1"/>
    </xf>
    <xf numFmtId="184" fontId="48" fillId="27" borderId="21" xfId="0" applyNumberFormat="1" applyFont="1" applyFill="1" applyBorder="1" applyAlignment="1" applyProtection="1">
      <alignment horizontal="center" vertical="top" wrapText="1"/>
      <protection locked="0"/>
    </xf>
    <xf numFmtId="183" fontId="48" fillId="0" borderId="22" xfId="0" applyNumberFormat="1" applyFont="1" applyBorder="1" applyAlignment="1">
      <alignment horizontal="center" vertical="top" wrapText="1"/>
    </xf>
    <xf numFmtId="0" fontId="44" fillId="32" borderId="23" xfId="0" applyFont="1" applyFill="1" applyBorder="1" applyAlignment="1">
      <alignment horizontal="left" vertical="top" wrapText="1"/>
    </xf>
    <xf numFmtId="0" fontId="48" fillId="29" borderId="0" xfId="0" applyFont="1" applyFill="1" applyAlignment="1">
      <alignment horizontal="left" vertical="top" wrapText="1"/>
    </xf>
    <xf numFmtId="0" fontId="46" fillId="29" borderId="0" xfId="0" applyFont="1" applyFill="1" applyAlignment="1">
      <alignment horizontal="left" vertical="top" wrapText="1"/>
    </xf>
    <xf numFmtId="181" fontId="48" fillId="0" borderId="0" xfId="0" applyNumberFormat="1" applyFont="1" applyAlignment="1">
      <alignment vertical="top" wrapText="1"/>
    </xf>
    <xf numFmtId="0" fontId="49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top" wrapText="1"/>
    </xf>
    <xf numFmtId="184" fontId="48" fillId="27" borderId="38" xfId="0" applyNumberFormat="1" applyFont="1" applyFill="1" applyBorder="1" applyAlignment="1" applyProtection="1">
      <alignment horizontal="right" vertical="top" wrapText="1"/>
      <protection locked="0"/>
    </xf>
    <xf numFmtId="0" fontId="46" fillId="0" borderId="0" xfId="0" applyFont="1" applyAlignment="1">
      <alignment vertical="top" wrapText="1"/>
    </xf>
    <xf numFmtId="185" fontId="48" fillId="27" borderId="38" xfId="0" applyNumberFormat="1" applyFont="1" applyFill="1" applyBorder="1" applyAlignment="1" applyProtection="1">
      <alignment horizontal="right" vertical="top" wrapText="1"/>
      <protection locked="0"/>
    </xf>
    <xf numFmtId="185" fontId="48" fillId="0" borderId="38" xfId="0" applyNumberFormat="1" applyFont="1" applyBorder="1" applyAlignment="1">
      <alignment horizontal="right" vertical="top" wrapText="1"/>
    </xf>
    <xf numFmtId="0" fontId="49" fillId="32" borderId="17" xfId="0" applyFont="1" applyFill="1" applyBorder="1" applyAlignment="1">
      <alignment horizontal="left" vertical="top" wrapText="1"/>
    </xf>
    <xf numFmtId="0" fontId="49" fillId="0" borderId="19" xfId="0" applyFont="1" applyBorder="1" applyAlignment="1">
      <alignment horizontal="left" vertical="top" wrapText="1"/>
    </xf>
    <xf numFmtId="0" fontId="48" fillId="0" borderId="19" xfId="0" applyFont="1" applyBorder="1" applyAlignment="1">
      <alignment horizontal="right" vertical="top" wrapText="1"/>
    </xf>
    <xf numFmtId="184" fontId="48" fillId="27" borderId="21" xfId="0" applyNumberFormat="1" applyFont="1" applyFill="1" applyBorder="1" applyAlignment="1" applyProtection="1">
      <alignment horizontal="right" vertical="top" wrapText="1"/>
      <protection locked="0"/>
    </xf>
    <xf numFmtId="0" fontId="46" fillId="0" borderId="19" xfId="0" applyFont="1" applyBorder="1" applyAlignment="1">
      <alignment vertical="top" wrapText="1"/>
    </xf>
    <xf numFmtId="185" fontId="48" fillId="27" borderId="21" xfId="0" applyNumberFormat="1" applyFont="1" applyFill="1" applyBorder="1" applyAlignment="1" applyProtection="1">
      <alignment horizontal="right" vertical="top" wrapText="1"/>
      <protection locked="0"/>
    </xf>
    <xf numFmtId="185" fontId="48" fillId="0" borderId="21" xfId="0" applyNumberFormat="1" applyFont="1" applyBorder="1" applyAlignment="1">
      <alignment horizontal="right" vertical="top" wrapText="1"/>
    </xf>
    <xf numFmtId="0" fontId="49" fillId="32" borderId="23" xfId="0" applyFont="1" applyFill="1" applyBorder="1" applyAlignment="1">
      <alignment horizontal="left" vertical="top" wrapText="1"/>
    </xf>
    <xf numFmtId="0" fontId="45" fillId="0" borderId="30" xfId="0" applyFont="1" applyBorder="1" applyAlignment="1">
      <alignment horizontal="left" vertical="top" wrapText="1"/>
    </xf>
    <xf numFmtId="0" fontId="45" fillId="0" borderId="30" xfId="0" applyFont="1" applyBorder="1" applyAlignment="1">
      <alignment horizontal="center" vertical="top" wrapText="1"/>
    </xf>
    <xf numFmtId="0" fontId="46" fillId="25" borderId="17" xfId="0" applyFont="1" applyFill="1" applyBorder="1" applyAlignment="1">
      <alignment horizontal="left" vertical="top" wrapText="1"/>
    </xf>
    <xf numFmtId="0" fontId="46" fillId="25" borderId="35" xfId="0" applyFont="1" applyFill="1" applyBorder="1" applyAlignment="1">
      <alignment horizontal="left" vertical="top" wrapText="1"/>
    </xf>
    <xf numFmtId="0" fontId="48" fillId="0" borderId="0" xfId="0" applyFont="1" applyAlignment="1" applyProtection="1">
      <alignment horizontal="right" vertical="top" wrapText="1"/>
      <protection locked="0"/>
    </xf>
    <xf numFmtId="0" fontId="48" fillId="0" borderId="0" xfId="0" applyFont="1" applyAlignment="1">
      <alignment vertical="top" wrapText="1"/>
    </xf>
    <xf numFmtId="0" fontId="46" fillId="0" borderId="0" xfId="0" applyFont="1" applyAlignment="1">
      <alignment horizontal="center" vertical="top" wrapText="1"/>
    </xf>
    <xf numFmtId="0" fontId="50" fillId="0" borderId="19" xfId="0" applyFont="1" applyBorder="1" applyAlignment="1">
      <alignment vertical="top" wrapText="1"/>
    </xf>
    <xf numFmtId="0" fontId="48" fillId="0" borderId="19" xfId="0" applyFont="1" applyBorder="1" applyAlignment="1">
      <alignment vertical="top" wrapText="1"/>
    </xf>
    <xf numFmtId="0" fontId="48" fillId="0" borderId="20" xfId="0" applyFont="1" applyBorder="1" applyAlignment="1">
      <alignment vertical="top" wrapText="1"/>
    </xf>
    <xf numFmtId="185" fontId="48" fillId="34" borderId="21" xfId="0" applyNumberFormat="1" applyFont="1" applyFill="1" applyBorder="1" applyAlignment="1">
      <alignment horizontal="right" vertical="top" wrapText="1"/>
    </xf>
    <xf numFmtId="9" fontId="50" fillId="25" borderId="37" xfId="35" applyFont="1" applyFill="1" applyBorder="1" applyAlignment="1">
      <alignment horizontal="right" vertical="top" wrapText="1"/>
    </xf>
    <xf numFmtId="0" fontId="48" fillId="27" borderId="59" xfId="0" applyFont="1" applyFill="1" applyBorder="1" applyAlignment="1" applyProtection="1">
      <alignment vertical="top" wrapText="1"/>
      <protection locked="0"/>
    </xf>
    <xf numFmtId="0" fontId="48" fillId="0" borderId="46" xfId="0" applyFont="1" applyBorder="1" applyAlignment="1">
      <alignment horizontal="center" vertical="center" wrapText="1"/>
    </xf>
    <xf numFmtId="0" fontId="49" fillId="32" borderId="17" xfId="0" applyFont="1" applyFill="1" applyBorder="1" applyAlignment="1">
      <alignment vertical="center" wrapText="1"/>
    </xf>
    <xf numFmtId="184" fontId="48" fillId="27" borderId="60" xfId="0" applyNumberFormat="1" applyFont="1" applyFill="1" applyBorder="1" applyAlignment="1" applyProtection="1">
      <alignment horizontal="right" vertical="top" wrapText="1"/>
      <protection locked="0"/>
    </xf>
    <xf numFmtId="0" fontId="48" fillId="29" borderId="0" xfId="0" applyFont="1" applyFill="1" applyAlignment="1">
      <alignment vertical="top" wrapText="1"/>
    </xf>
    <xf numFmtId="181" fontId="48" fillId="0" borderId="0" xfId="0" quotePrefix="1" applyNumberFormat="1" applyFont="1" applyAlignment="1">
      <alignment vertical="center" wrapText="1"/>
    </xf>
    <xf numFmtId="181" fontId="45" fillId="0" borderId="0" xfId="0" quotePrefix="1" applyNumberFormat="1" applyFont="1" applyAlignment="1">
      <alignment wrapText="1"/>
    </xf>
    <xf numFmtId="181" fontId="48" fillId="0" borderId="36" xfId="0" quotePrefix="1" applyNumberFormat="1" applyFont="1" applyBorder="1" applyAlignment="1">
      <alignment vertical="center" wrapText="1"/>
    </xf>
    <xf numFmtId="167" fontId="48" fillId="29" borderId="0" xfId="0" applyNumberFormat="1" applyFont="1" applyFill="1" applyAlignment="1">
      <alignment vertical="top" wrapText="1"/>
    </xf>
    <xf numFmtId="0" fontId="49" fillId="0" borderId="19" xfId="0" applyFont="1" applyBorder="1" applyAlignment="1">
      <alignment vertical="center" wrapText="1"/>
    </xf>
    <xf numFmtId="184" fontId="48" fillId="27" borderId="38" xfId="0" applyNumberFormat="1" applyFont="1" applyFill="1" applyBorder="1" applyAlignment="1" applyProtection="1">
      <alignment horizontal="center" vertical="top" wrapText="1"/>
      <protection locked="0"/>
    </xf>
    <xf numFmtId="164" fontId="48" fillId="27" borderId="38" xfId="46" applyFont="1" applyFill="1" applyBorder="1" applyAlignment="1" applyProtection="1">
      <alignment horizontal="center" vertical="top" wrapText="1"/>
      <protection locked="0"/>
    </xf>
    <xf numFmtId="187" fontId="48" fillId="0" borderId="38" xfId="35" applyNumberFormat="1" applyFont="1" applyFill="1" applyBorder="1" applyAlignment="1">
      <alignment horizontal="center" vertical="top" wrapText="1"/>
    </xf>
    <xf numFmtId="186" fontId="48" fillId="0" borderId="38" xfId="35" applyNumberFormat="1" applyFont="1" applyFill="1" applyBorder="1" applyAlignment="1">
      <alignment horizontal="center" vertical="top" wrapText="1"/>
    </xf>
    <xf numFmtId="0" fontId="49" fillId="32" borderId="35" xfId="0" applyFont="1" applyFill="1" applyBorder="1" applyAlignment="1">
      <alignment horizontal="left" vertical="top" wrapText="1"/>
    </xf>
    <xf numFmtId="181" fontId="48" fillId="0" borderId="14" xfId="0" applyNumberFormat="1" applyFont="1" applyBorder="1" applyAlignment="1">
      <alignment vertical="top" wrapText="1"/>
    </xf>
    <xf numFmtId="185" fontId="50" fillId="0" borderId="61" xfId="0" applyNumberFormat="1" applyFont="1" applyBorder="1" applyAlignment="1">
      <alignment horizontal="right" vertical="center" wrapText="1"/>
    </xf>
    <xf numFmtId="0" fontId="49" fillId="29" borderId="14" xfId="0" applyFont="1" applyFill="1" applyBorder="1" applyAlignment="1">
      <alignment horizontal="left" vertical="top" wrapText="1"/>
    </xf>
    <xf numFmtId="0" fontId="49" fillId="29" borderId="0" xfId="0" applyFont="1" applyFill="1" applyAlignment="1">
      <alignment horizontal="left" vertical="top" wrapText="1"/>
    </xf>
    <xf numFmtId="0" fontId="45" fillId="29" borderId="0" xfId="0" applyFont="1" applyFill="1" applyAlignment="1">
      <alignment horizontal="center" vertical="top" wrapText="1"/>
    </xf>
    <xf numFmtId="1" fontId="48" fillId="27" borderId="39" xfId="0" applyNumberFormat="1" applyFont="1" applyFill="1" applyBorder="1" applyAlignment="1" applyProtection="1">
      <alignment horizontal="center" vertical="center" wrapText="1"/>
      <protection locked="0"/>
    </xf>
    <xf numFmtId="0" fontId="45" fillId="29" borderId="0" xfId="0" applyFont="1" applyFill="1" applyAlignment="1">
      <alignment horizontal="center" vertical="center" wrapText="1"/>
    </xf>
    <xf numFmtId="1" fontId="48" fillId="27" borderId="64" xfId="0" applyNumberFormat="1" applyFont="1" applyFill="1" applyBorder="1" applyAlignment="1" applyProtection="1">
      <alignment horizontal="center" vertical="center" wrapText="1"/>
      <protection locked="0"/>
    </xf>
    <xf numFmtId="185" fontId="48" fillId="27" borderId="39" xfId="0" applyNumberFormat="1" applyFont="1" applyFill="1" applyBorder="1" applyAlignment="1" applyProtection="1">
      <alignment horizontal="right" vertical="top" wrapText="1"/>
      <protection locked="0"/>
    </xf>
    <xf numFmtId="185" fontId="48" fillId="0" borderId="31" xfId="0" applyNumberFormat="1" applyFont="1" applyBorder="1" applyAlignment="1">
      <alignment horizontal="right" vertical="top" wrapText="1"/>
    </xf>
    <xf numFmtId="0" fontId="48" fillId="27" borderId="41" xfId="0" applyFont="1" applyFill="1" applyBorder="1" applyAlignment="1" applyProtection="1">
      <alignment vertical="top" wrapText="1"/>
      <protection locked="0"/>
    </xf>
    <xf numFmtId="0" fontId="48" fillId="0" borderId="36" xfId="0" applyFont="1" applyBorder="1" applyAlignment="1">
      <alignment horizontal="center" vertical="top" wrapText="1"/>
    </xf>
    <xf numFmtId="185" fontId="48" fillId="0" borderId="38" xfId="0" applyNumberFormat="1" applyFont="1" applyBorder="1" applyAlignment="1" applyProtection="1">
      <alignment horizontal="right" vertical="top" wrapText="1"/>
      <protection locked="0"/>
    </xf>
    <xf numFmtId="0" fontId="48" fillId="0" borderId="59" xfId="0" applyFont="1" applyBorder="1" applyAlignment="1">
      <alignment horizontal="center" vertical="center" wrapText="1"/>
    </xf>
    <xf numFmtId="181" fontId="48" fillId="34" borderId="21" xfId="0" applyNumberFormat="1" applyFont="1" applyFill="1" applyBorder="1" applyAlignment="1">
      <alignment horizontal="right" vertical="top" wrapText="1"/>
    </xf>
    <xf numFmtId="10" fontId="50" fillId="25" borderId="35" xfId="35" applyNumberFormat="1" applyFont="1" applyFill="1" applyBorder="1" applyAlignment="1">
      <alignment horizontal="right" vertical="top" wrapText="1"/>
    </xf>
    <xf numFmtId="9" fontId="50" fillId="25" borderId="17" xfId="35" applyFont="1" applyFill="1" applyBorder="1" applyAlignment="1">
      <alignment horizontal="right" vertical="top" wrapText="1"/>
    </xf>
    <xf numFmtId="0" fontId="51" fillId="25" borderId="17" xfId="0" applyFont="1" applyFill="1" applyBorder="1" applyAlignment="1">
      <alignment horizontal="left" vertical="top" wrapText="1"/>
    </xf>
    <xf numFmtId="0" fontId="48" fillId="27" borderId="65" xfId="0" applyFont="1" applyFill="1" applyBorder="1" applyAlignment="1" applyProtection="1">
      <alignment vertical="top" wrapText="1"/>
      <protection locked="0"/>
    </xf>
    <xf numFmtId="0" fontId="48" fillId="0" borderId="50" xfId="0" applyFont="1" applyBorder="1" applyAlignment="1">
      <alignment horizontal="center" vertical="center" wrapText="1"/>
    </xf>
    <xf numFmtId="0" fontId="43" fillId="0" borderId="19" xfId="0" quotePrefix="1" applyFont="1" applyBorder="1" applyAlignment="1">
      <alignment horizontal="right" vertical="center" wrapText="1"/>
    </xf>
    <xf numFmtId="0" fontId="46" fillId="25" borderId="37" xfId="0" applyFont="1" applyFill="1" applyBorder="1" applyAlignment="1">
      <alignment horizontal="left" vertical="center" wrapText="1"/>
    </xf>
    <xf numFmtId="186" fontId="49" fillId="0" borderId="20" xfId="35" quotePrefix="1" applyNumberFormat="1" applyFont="1" applyFill="1" applyBorder="1" applyAlignment="1">
      <alignment horizontal="right" vertical="center" wrapText="1"/>
    </xf>
    <xf numFmtId="185" fontId="48" fillId="33" borderId="21" xfId="0" applyNumberFormat="1" applyFont="1" applyFill="1" applyBorder="1" applyAlignment="1" applyProtection="1">
      <alignment horizontal="right" vertical="center" wrapText="1"/>
      <protection locked="0"/>
    </xf>
    <xf numFmtId="0" fontId="46" fillId="25" borderId="37" xfId="0" applyFont="1" applyFill="1" applyBorder="1" applyAlignment="1">
      <alignment horizontal="left" vertical="top" wrapText="1"/>
    </xf>
    <xf numFmtId="0" fontId="48" fillId="27" borderId="66" xfId="0" applyFont="1" applyFill="1" applyBorder="1" applyAlignment="1">
      <alignment horizontal="center" vertical="top" wrapText="1"/>
    </xf>
    <xf numFmtId="0" fontId="48" fillId="0" borderId="44" xfId="0" applyFont="1" applyBorder="1" applyAlignment="1">
      <alignment vertical="center" wrapText="1"/>
    </xf>
    <xf numFmtId="185" fontId="48" fillId="27" borderId="38" xfId="0" applyNumberFormat="1" applyFont="1" applyFill="1" applyBorder="1" applyAlignment="1">
      <alignment horizontal="right" vertical="top" wrapText="1"/>
    </xf>
    <xf numFmtId="0" fontId="29" fillId="29" borderId="68" xfId="0" applyFont="1" applyFill="1" applyBorder="1" applyAlignment="1" applyProtection="1">
      <alignment horizontal="left" vertical="top" wrapText="1"/>
      <protection locked="0"/>
    </xf>
    <xf numFmtId="0" fontId="29" fillId="29" borderId="0" xfId="0" applyFont="1" applyFill="1" applyAlignment="1" applyProtection="1">
      <alignment horizontal="left" vertical="top" wrapText="1"/>
      <protection locked="0"/>
    </xf>
    <xf numFmtId="0" fontId="0" fillId="0" borderId="67" xfId="0" applyBorder="1" applyAlignment="1">
      <alignment horizontal="left" vertical="top"/>
    </xf>
    <xf numFmtId="0" fontId="36" fillId="0" borderId="70" xfId="0" applyFont="1" applyBorder="1" applyAlignment="1" applyProtection="1">
      <alignment horizontal="center" vertical="center" wrapText="1"/>
      <protection locked="0"/>
    </xf>
    <xf numFmtId="0" fontId="37" fillId="0" borderId="70" xfId="0" applyFont="1" applyBorder="1" applyAlignment="1" applyProtection="1">
      <alignment horizontal="left" vertical="top"/>
      <protection locked="0"/>
    </xf>
    <xf numFmtId="4" fontId="42" fillId="0" borderId="0" xfId="0" applyNumberFormat="1" applyFont="1" applyAlignment="1" applyProtection="1">
      <alignment horizontal="left" vertical="top"/>
      <protection locked="0"/>
    </xf>
    <xf numFmtId="0" fontId="46" fillId="28" borderId="13" xfId="0" applyFont="1" applyFill="1" applyBorder="1" applyAlignment="1">
      <alignment horizontal="left" vertical="center"/>
    </xf>
    <xf numFmtId="0" fontId="46" fillId="36" borderId="13" xfId="0" applyFont="1" applyFill="1" applyBorder="1" applyAlignment="1">
      <alignment horizontal="center" vertical="center"/>
    </xf>
    <xf numFmtId="0" fontId="46" fillId="31" borderId="13" xfId="0" applyFont="1" applyFill="1" applyBorder="1" applyAlignment="1" applyProtection="1">
      <alignment horizontal="left" vertical="center"/>
      <protection locked="0"/>
    </xf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wrapText="1"/>
    </xf>
    <xf numFmtId="0" fontId="45" fillId="0" borderId="30" xfId="0" applyFont="1" applyBorder="1" applyAlignment="1">
      <alignment horizontal="left" wrapText="1"/>
    </xf>
    <xf numFmtId="0" fontId="45" fillId="0" borderId="30" xfId="0" applyFont="1" applyBorder="1" applyAlignment="1">
      <alignment horizontal="center" wrapText="1"/>
    </xf>
    <xf numFmtId="186" fontId="48" fillId="0" borderId="0" xfId="35" applyNumberFormat="1" applyFont="1" applyFill="1" applyBorder="1" applyAlignment="1">
      <alignment vertical="top" wrapText="1"/>
    </xf>
    <xf numFmtId="0" fontId="49" fillId="0" borderId="83" xfId="0" applyFont="1" applyBorder="1" applyAlignment="1">
      <alignment horizontal="left" vertical="top" wrapText="1"/>
    </xf>
    <xf numFmtId="0" fontId="58" fillId="0" borderId="0" xfId="0" applyFont="1" applyAlignment="1">
      <alignment horizontal="left" vertical="top"/>
    </xf>
    <xf numFmtId="185" fontId="48" fillId="29" borderId="0" xfId="0" applyNumberFormat="1" applyFont="1" applyFill="1" applyAlignment="1">
      <alignment horizontal="right" vertical="top" wrapText="1"/>
    </xf>
    <xf numFmtId="0" fontId="35" fillId="0" borderId="53" xfId="0" applyFont="1" applyBorder="1"/>
    <xf numFmtId="0" fontId="35" fillId="0" borderId="87" xfId="0" applyFont="1" applyBorder="1"/>
    <xf numFmtId="0" fontId="31" fillId="35" borderId="13" xfId="0" applyFont="1" applyFill="1" applyBorder="1" applyAlignment="1">
      <alignment horizontal="center" vertical="top"/>
    </xf>
    <xf numFmtId="0" fontId="0" fillId="29" borderId="0" xfId="0" applyFill="1" applyAlignment="1">
      <alignment horizontal="left" vertical="center" wrapText="1"/>
    </xf>
    <xf numFmtId="0" fontId="0" fillId="29" borderId="0" xfId="0" applyFill="1" applyAlignment="1">
      <alignment horizontal="center" vertical="center" wrapText="1"/>
    </xf>
    <xf numFmtId="0" fontId="0" fillId="29" borderId="0" xfId="0" applyFill="1" applyAlignment="1">
      <alignment horizontal="right" vertical="center"/>
    </xf>
    <xf numFmtId="0" fontId="26" fillId="29" borderId="0" xfId="0" applyFont="1" applyFill="1" applyAlignment="1">
      <alignment horizontal="center" vertical="center"/>
    </xf>
    <xf numFmtId="0" fontId="46" fillId="37" borderId="13" xfId="0" applyFont="1" applyFill="1" applyBorder="1" applyAlignment="1" applyProtection="1">
      <alignment vertical="center"/>
      <protection locked="0"/>
    </xf>
    <xf numFmtId="14" fontId="46" fillId="37" borderId="13" xfId="0" applyNumberFormat="1" applyFont="1" applyFill="1" applyBorder="1" applyAlignment="1" applyProtection="1">
      <alignment vertical="center"/>
      <protection locked="0"/>
    </xf>
    <xf numFmtId="14" fontId="46" fillId="37" borderId="13" xfId="0" applyNumberFormat="1" applyFont="1" applyFill="1" applyBorder="1" applyAlignment="1" applyProtection="1">
      <alignment horizontal="center" vertical="center"/>
      <protection locked="0"/>
    </xf>
    <xf numFmtId="14" fontId="0" fillId="29" borderId="0" xfId="0" applyNumberFormat="1" applyFill="1" applyAlignment="1">
      <alignment horizontal="center"/>
    </xf>
    <xf numFmtId="0" fontId="35" fillId="0" borderId="53" xfId="0" applyFont="1" applyBorder="1" applyAlignment="1">
      <alignment horizontal="left"/>
    </xf>
    <xf numFmtId="0" fontId="35" fillId="0" borderId="87" xfId="0" applyFont="1" applyBorder="1" applyAlignment="1">
      <alignment horizontal="left"/>
    </xf>
    <xf numFmtId="0" fontId="46" fillId="0" borderId="40" xfId="0" applyFont="1" applyBorder="1" applyAlignment="1">
      <alignment horizontal="left" vertical="top" wrapText="1"/>
    </xf>
    <xf numFmtId="0" fontId="49" fillId="25" borderId="15" xfId="0" applyFont="1" applyFill="1" applyBorder="1" applyAlignment="1">
      <alignment horizontal="left" vertical="top" wrapText="1"/>
    </xf>
    <xf numFmtId="0" fontId="49" fillId="25" borderId="10" xfId="0" applyFont="1" applyFill="1" applyBorder="1" applyAlignment="1">
      <alignment horizontal="left" vertical="top" wrapText="1"/>
    </xf>
    <xf numFmtId="0" fontId="49" fillId="25" borderId="16" xfId="0" applyFont="1" applyFill="1" applyBorder="1" applyAlignment="1">
      <alignment horizontal="left" vertical="top" wrapText="1"/>
    </xf>
    <xf numFmtId="0" fontId="48" fillId="0" borderId="18" xfId="0" applyFont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181" fontId="49" fillId="0" borderId="19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right" vertical="center" wrapText="1"/>
    </xf>
    <xf numFmtId="181" fontId="48" fillId="27" borderId="45" xfId="0" applyNumberFormat="1" applyFont="1" applyFill="1" applyBorder="1" applyAlignment="1">
      <alignment horizontal="center" vertical="top" wrapText="1"/>
    </xf>
    <xf numFmtId="181" fontId="48" fillId="27" borderId="44" xfId="0" applyNumberFormat="1" applyFont="1" applyFill="1" applyBorder="1" applyAlignment="1">
      <alignment horizontal="center" vertical="top" wrapText="1"/>
    </xf>
    <xf numFmtId="181" fontId="48" fillId="27" borderId="46" xfId="0" applyNumberFormat="1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49" fillId="32" borderId="15" xfId="0" applyFont="1" applyFill="1" applyBorder="1" applyAlignment="1">
      <alignment horizontal="left" vertical="top" wrapText="1"/>
    </xf>
    <xf numFmtId="0" fontId="49" fillId="32" borderId="10" xfId="0" applyFont="1" applyFill="1" applyBorder="1" applyAlignment="1">
      <alignment horizontal="left" vertical="top" wrapText="1"/>
    </xf>
    <xf numFmtId="0" fontId="49" fillId="32" borderId="16" xfId="0" applyFont="1" applyFill="1" applyBorder="1" applyAlignment="1">
      <alignment horizontal="left" vertical="top" wrapText="1"/>
    </xf>
    <xf numFmtId="181" fontId="48" fillId="27" borderId="82" xfId="0" applyNumberFormat="1" applyFont="1" applyFill="1" applyBorder="1" applyAlignment="1" applyProtection="1">
      <alignment horizontal="left" vertical="top" wrapText="1"/>
      <protection locked="0"/>
    </xf>
    <xf numFmtId="1" fontId="48" fillId="27" borderId="39" xfId="0" applyNumberFormat="1" applyFont="1" applyFill="1" applyBorder="1" applyAlignment="1" applyProtection="1">
      <alignment horizontal="center" vertical="center" wrapText="1"/>
      <protection locked="0"/>
    </xf>
    <xf numFmtId="181" fontId="48" fillId="27" borderId="45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44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46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47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48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49" xfId="0" applyNumberFormat="1" applyFont="1" applyFill="1" applyBorder="1" applyAlignment="1" applyProtection="1">
      <alignment horizontal="center" vertical="top" wrapText="1"/>
      <protection locked="0"/>
    </xf>
    <xf numFmtId="0" fontId="48" fillId="0" borderId="18" xfId="0" applyFont="1" applyBorder="1" applyAlignment="1">
      <alignment horizontal="left" vertical="center" wrapText="1"/>
    </xf>
    <xf numFmtId="0" fontId="48" fillId="0" borderId="19" xfId="0" applyFont="1" applyBorder="1" applyAlignment="1">
      <alignment horizontal="left" vertical="center" wrapText="1"/>
    </xf>
    <xf numFmtId="181" fontId="48" fillId="0" borderId="19" xfId="0" applyNumberFormat="1" applyFont="1" applyBorder="1" applyAlignment="1">
      <alignment horizontal="left" vertical="center" wrapText="1"/>
    </xf>
    <xf numFmtId="0" fontId="48" fillId="0" borderId="14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20" xfId="0" applyFont="1" applyBorder="1" applyAlignment="1">
      <alignment horizontal="left" vertical="top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48" fillId="32" borderId="26" xfId="0" applyFont="1" applyFill="1" applyBorder="1" applyAlignment="1">
      <alignment horizontal="left" vertical="top" wrapText="1"/>
    </xf>
    <xf numFmtId="0" fontId="46" fillId="32" borderId="27" xfId="0" applyFont="1" applyFill="1" applyBorder="1" applyAlignment="1">
      <alignment horizontal="left" vertical="top" wrapText="1"/>
    </xf>
    <xf numFmtId="0" fontId="46" fillId="32" borderId="28" xfId="0" applyFont="1" applyFill="1" applyBorder="1" applyAlignment="1">
      <alignment horizontal="left" vertical="top" wrapText="1"/>
    </xf>
    <xf numFmtId="181" fontId="48" fillId="0" borderId="29" xfId="0" applyNumberFormat="1" applyFont="1" applyBorder="1" applyAlignment="1">
      <alignment horizontal="left" vertical="top" wrapText="1"/>
    </xf>
    <xf numFmtId="181" fontId="48" fillId="0" borderId="30" xfId="0" applyNumberFormat="1" applyFont="1" applyBorder="1" applyAlignment="1">
      <alignment horizontal="left" vertical="top" wrapText="1"/>
    </xf>
    <xf numFmtId="181" fontId="48" fillId="27" borderId="32" xfId="0" applyNumberFormat="1" applyFont="1" applyFill="1" applyBorder="1" applyAlignment="1" applyProtection="1">
      <alignment horizontal="left" vertical="top" wrapText="1"/>
      <protection locked="0"/>
    </xf>
    <xf numFmtId="181" fontId="48" fillId="27" borderId="33" xfId="0" applyNumberFormat="1" applyFont="1" applyFill="1" applyBorder="1" applyAlignment="1" applyProtection="1">
      <alignment horizontal="left" vertical="top" wrapText="1"/>
      <protection locked="0"/>
    </xf>
    <xf numFmtId="181" fontId="48" fillId="27" borderId="34" xfId="0" applyNumberFormat="1" applyFont="1" applyFill="1" applyBorder="1" applyAlignment="1" applyProtection="1">
      <alignment horizontal="left" vertical="top" wrapText="1"/>
      <protection locked="0"/>
    </xf>
    <xf numFmtId="0" fontId="48" fillId="33" borderId="58" xfId="0" applyFont="1" applyFill="1" applyBorder="1" applyAlignment="1" applyProtection="1">
      <alignment horizontal="center" vertical="top"/>
      <protection locked="0"/>
    </xf>
    <xf numFmtId="0" fontId="48" fillId="33" borderId="31" xfId="0" applyFont="1" applyFill="1" applyBorder="1" applyAlignment="1" applyProtection="1">
      <alignment horizontal="center" vertical="top"/>
      <protection locked="0"/>
    </xf>
    <xf numFmtId="183" fontId="49" fillId="0" borderId="0" xfId="0" applyNumberFormat="1" applyFont="1" applyAlignment="1">
      <alignment horizontal="center" vertical="top" wrapText="1"/>
    </xf>
    <xf numFmtId="0" fontId="48" fillId="0" borderId="14" xfId="0" applyFont="1" applyBorder="1" applyAlignment="1" applyProtection="1">
      <alignment horizontal="left" vertical="top" wrapText="1"/>
      <protection locked="0"/>
    </xf>
    <xf numFmtId="0" fontId="48" fillId="0" borderId="0" xfId="0" applyFont="1" applyAlignment="1" applyProtection="1">
      <alignment horizontal="left" vertical="top" wrapText="1"/>
      <protection locked="0"/>
    </xf>
    <xf numFmtId="0" fontId="46" fillId="0" borderId="0" xfId="0" applyFont="1" applyAlignment="1">
      <alignment horizontal="center" vertical="top" wrapText="1"/>
    </xf>
    <xf numFmtId="0" fontId="46" fillId="0" borderId="36" xfId="0" applyFont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31" fillId="31" borderId="75" xfId="0" applyFont="1" applyFill="1" applyBorder="1" applyAlignment="1" applyProtection="1">
      <alignment horizontal="center" vertical="center"/>
      <protection locked="0"/>
    </xf>
    <xf numFmtId="0" fontId="31" fillId="31" borderId="72" xfId="0" applyFont="1" applyFill="1" applyBorder="1" applyAlignment="1" applyProtection="1">
      <alignment horizontal="center" vertical="center"/>
      <protection locked="0"/>
    </xf>
    <xf numFmtId="0" fontId="44" fillId="32" borderId="15" xfId="0" applyFont="1" applyFill="1" applyBorder="1" applyAlignment="1">
      <alignment horizontal="left" vertical="top" wrapText="1"/>
    </xf>
    <xf numFmtId="0" fontId="44" fillId="32" borderId="10" xfId="0" applyFont="1" applyFill="1" applyBorder="1" applyAlignment="1">
      <alignment horizontal="left" vertical="top" wrapText="1"/>
    </xf>
    <xf numFmtId="0" fontId="44" fillId="32" borderId="16" xfId="0" applyFont="1" applyFill="1" applyBorder="1" applyAlignment="1">
      <alignment horizontal="left" vertical="top" wrapText="1"/>
    </xf>
    <xf numFmtId="0" fontId="47" fillId="0" borderId="30" xfId="0" applyFont="1" applyBorder="1" applyAlignment="1">
      <alignment horizontal="center" wrapText="1"/>
    </xf>
    <xf numFmtId="0" fontId="48" fillId="0" borderId="0" xfId="0" applyFont="1" applyAlignment="1">
      <alignment horizontal="left" vertical="top"/>
    </xf>
    <xf numFmtId="0" fontId="30" fillId="0" borderId="74" xfId="0" applyFont="1" applyBorder="1" applyAlignment="1">
      <alignment horizontal="center" vertical="top" wrapText="1"/>
    </xf>
    <xf numFmtId="0" fontId="31" fillId="31" borderId="68" xfId="0" applyFont="1" applyFill="1" applyBorder="1" applyAlignment="1" applyProtection="1">
      <alignment horizontal="center" vertical="center"/>
      <protection locked="0"/>
    </xf>
    <xf numFmtId="0" fontId="44" fillId="29" borderId="0" xfId="0" applyFont="1" applyFill="1" applyAlignment="1" applyProtection="1">
      <alignment horizontal="center" vertical="top" wrapText="1"/>
      <protection locked="0"/>
    </xf>
    <xf numFmtId="0" fontId="29" fillId="31" borderId="75" xfId="0" applyFont="1" applyFill="1" applyBorder="1" applyAlignment="1" applyProtection="1">
      <alignment horizontal="center" vertical="top" wrapText="1"/>
      <protection locked="0"/>
    </xf>
    <xf numFmtId="0" fontId="29" fillId="31" borderId="71" xfId="0" applyFont="1" applyFill="1" applyBorder="1" applyAlignment="1" applyProtection="1">
      <alignment horizontal="center" vertical="top" wrapText="1"/>
      <protection locked="0"/>
    </xf>
    <xf numFmtId="0" fontId="29" fillId="31" borderId="72" xfId="0" applyFont="1" applyFill="1" applyBorder="1" applyAlignment="1" applyProtection="1">
      <alignment horizontal="center" vertical="top" wrapText="1"/>
      <protection locked="0"/>
    </xf>
    <xf numFmtId="183" fontId="49" fillId="0" borderId="58" xfId="0" applyNumberFormat="1" applyFont="1" applyBorder="1" applyAlignment="1">
      <alignment horizontal="center" vertical="top" wrapText="1"/>
    </xf>
    <xf numFmtId="183" fontId="49" fillId="0" borderId="31" xfId="0" applyNumberFormat="1" applyFont="1" applyBorder="1" applyAlignment="1">
      <alignment horizontal="center" vertical="top" wrapText="1"/>
    </xf>
    <xf numFmtId="0" fontId="46" fillId="0" borderId="10" xfId="0" applyFont="1" applyBorder="1" applyAlignment="1">
      <alignment horizontal="left" vertical="top" wrapText="1"/>
    </xf>
    <xf numFmtId="0" fontId="48" fillId="0" borderId="61" xfId="0" applyFont="1" applyBorder="1" applyAlignment="1">
      <alignment horizontal="right" vertical="center" wrapText="1"/>
    </xf>
    <xf numFmtId="0" fontId="45" fillId="29" borderId="62" xfId="0" applyFont="1" applyFill="1" applyBorder="1" applyAlignment="1">
      <alignment horizontal="center" wrapText="1"/>
    </xf>
    <xf numFmtId="0" fontId="45" fillId="29" borderId="12" xfId="0" applyFont="1" applyFill="1" applyBorder="1" applyAlignment="1">
      <alignment horizontal="center" wrapText="1"/>
    </xf>
    <xf numFmtId="0" fontId="45" fillId="29" borderId="63" xfId="0" applyFont="1" applyFill="1" applyBorder="1" applyAlignment="1">
      <alignment horizontal="center" wrapText="1"/>
    </xf>
    <xf numFmtId="1" fontId="48" fillId="27" borderId="64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Alignment="1">
      <alignment horizontal="center" vertical="top"/>
    </xf>
    <xf numFmtId="181" fontId="48" fillId="0" borderId="14" xfId="0" applyNumberFormat="1" applyFont="1" applyBorder="1" applyAlignment="1">
      <alignment horizontal="left" vertical="center" wrapText="1"/>
    </xf>
    <xf numFmtId="181" fontId="48" fillId="0" borderId="0" xfId="0" applyNumberFormat="1" applyFont="1" applyAlignment="1">
      <alignment horizontal="left" vertical="center" wrapText="1"/>
    </xf>
    <xf numFmtId="181" fontId="48" fillId="0" borderId="14" xfId="0" quotePrefix="1" applyNumberFormat="1" applyFont="1" applyBorder="1" applyAlignment="1">
      <alignment horizontal="right" vertical="center" wrapText="1"/>
    </xf>
    <xf numFmtId="181" fontId="48" fillId="0" borderId="0" xfId="0" quotePrefix="1" applyNumberFormat="1" applyFont="1" applyAlignment="1">
      <alignment horizontal="right" vertical="center" wrapText="1"/>
    </xf>
    <xf numFmtId="181" fontId="48" fillId="0" borderId="14" xfId="0" applyNumberFormat="1" applyFont="1" applyBorder="1" applyAlignment="1">
      <alignment horizontal="center" wrapText="1"/>
    </xf>
    <xf numFmtId="181" fontId="48" fillId="0" borderId="0" xfId="0" applyNumberFormat="1" applyFont="1" applyAlignment="1">
      <alignment horizontal="center" wrapText="1"/>
    </xf>
    <xf numFmtId="181" fontId="48" fillId="0" borderId="51" xfId="0" applyNumberFormat="1" applyFont="1" applyBorder="1" applyAlignment="1">
      <alignment horizontal="left" wrapText="1"/>
    </xf>
    <xf numFmtId="181" fontId="48" fillId="0" borderId="52" xfId="0" applyNumberFormat="1" applyFont="1" applyBorder="1" applyAlignment="1">
      <alignment horizontal="left" wrapText="1"/>
    </xf>
    <xf numFmtId="1" fontId="48" fillId="27" borderId="42" xfId="0" applyNumberFormat="1" applyFont="1" applyFill="1" applyBorder="1" applyAlignment="1" applyProtection="1">
      <alignment horizontal="left" vertical="top" wrapText="1"/>
      <protection locked="0"/>
    </xf>
    <xf numFmtId="1" fontId="48" fillId="27" borderId="43" xfId="0" applyNumberFormat="1" applyFont="1" applyFill="1" applyBorder="1" applyAlignment="1" applyProtection="1">
      <alignment horizontal="left" vertical="top" wrapText="1"/>
      <protection locked="0"/>
    </xf>
    <xf numFmtId="181" fontId="48" fillId="0" borderId="14" xfId="0" applyNumberFormat="1" applyFont="1" applyBorder="1" applyAlignment="1">
      <alignment horizontal="left" wrapText="1"/>
    </xf>
    <xf numFmtId="181" fontId="48" fillId="0" borderId="0" xfId="0" applyNumberFormat="1" applyFont="1" applyAlignment="1">
      <alignment horizontal="left" wrapText="1"/>
    </xf>
    <xf numFmtId="188" fontId="48" fillId="27" borderId="18" xfId="0" applyNumberFormat="1" applyFont="1" applyFill="1" applyBorder="1" applyAlignment="1" applyProtection="1">
      <alignment horizontal="left" vertical="top" wrapText="1"/>
      <protection locked="0"/>
    </xf>
    <xf numFmtId="188" fontId="48" fillId="27" borderId="19" xfId="0" applyNumberFormat="1" applyFont="1" applyFill="1" applyBorder="1" applyAlignment="1" applyProtection="1">
      <alignment horizontal="left" vertical="top" wrapText="1"/>
      <protection locked="0"/>
    </xf>
    <xf numFmtId="0" fontId="48" fillId="0" borderId="20" xfId="0" applyFont="1" applyBorder="1" applyAlignment="1">
      <alignment horizontal="right" vertical="center" wrapText="1"/>
    </xf>
    <xf numFmtId="0" fontId="48" fillId="0" borderId="14" xfId="0" applyFont="1" applyBorder="1" applyAlignment="1" applyProtection="1">
      <alignment horizontal="right" vertical="top" wrapText="1"/>
      <protection locked="0"/>
    </xf>
    <xf numFmtId="0" fontId="48" fillId="0" borderId="0" xfId="0" applyFont="1" applyAlignment="1" applyProtection="1">
      <alignment horizontal="right" vertical="top" wrapText="1"/>
      <protection locked="0"/>
    </xf>
    <xf numFmtId="0" fontId="46" fillId="0" borderId="14" xfId="0" applyFont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44" fillId="0" borderId="14" xfId="0" applyFont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4" xfId="0" quotePrefix="1" applyFont="1" applyBorder="1" applyAlignment="1">
      <alignment horizontal="right" vertical="top" wrapText="1"/>
    </xf>
    <xf numFmtId="0" fontId="48" fillId="0" borderId="0" xfId="0" applyFont="1" applyAlignment="1">
      <alignment horizontal="right" vertical="top" wrapText="1"/>
    </xf>
    <xf numFmtId="1" fontId="48" fillId="27" borderId="82" xfId="0" applyNumberFormat="1" applyFont="1" applyFill="1" applyBorder="1" applyAlignment="1" applyProtection="1">
      <alignment horizontal="center" vertical="center" wrapText="1"/>
      <protection locked="0"/>
    </xf>
    <xf numFmtId="181" fontId="48" fillId="27" borderId="82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84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85" xfId="0" applyNumberFormat="1" applyFont="1" applyFill="1" applyBorder="1" applyAlignment="1" applyProtection="1">
      <alignment horizontal="center" vertical="top" wrapText="1"/>
      <protection locked="0"/>
    </xf>
    <xf numFmtId="181" fontId="48" fillId="27" borderId="86" xfId="0" applyNumberFormat="1" applyFont="1" applyFill="1" applyBorder="1" applyAlignment="1" applyProtection="1">
      <alignment horizontal="center" vertical="top" wrapText="1"/>
      <protection locked="0"/>
    </xf>
    <xf numFmtId="0" fontId="46" fillId="0" borderId="77" xfId="0" applyFont="1" applyBorder="1" applyAlignment="1">
      <alignment horizontal="left" vertical="top" wrapText="1"/>
    </xf>
    <xf numFmtId="0" fontId="49" fillId="0" borderId="73" xfId="0" applyFont="1" applyBorder="1" applyAlignment="1">
      <alignment horizontal="left" vertical="top" wrapText="1"/>
    </xf>
    <xf numFmtId="0" fontId="49" fillId="0" borderId="68" xfId="0" applyFont="1" applyBorder="1" applyAlignment="1">
      <alignment horizontal="left" vertical="top" wrapText="1"/>
    </xf>
    <xf numFmtId="0" fontId="49" fillId="0" borderId="78" xfId="0" applyFont="1" applyBorder="1" applyAlignment="1">
      <alignment horizontal="left" vertical="top" wrapText="1"/>
    </xf>
    <xf numFmtId="181" fontId="49" fillId="34" borderId="76" xfId="0" applyNumberFormat="1" applyFont="1" applyFill="1" applyBorder="1" applyAlignment="1">
      <alignment horizontal="center" vertical="top" wrapText="1"/>
    </xf>
    <xf numFmtId="0" fontId="49" fillId="34" borderId="71" xfId="0" applyFont="1" applyFill="1" applyBorder="1" applyAlignment="1">
      <alignment horizontal="center" vertical="top" wrapText="1"/>
    </xf>
    <xf numFmtId="0" fontId="46" fillId="0" borderId="68" xfId="0" applyFont="1" applyBorder="1" applyAlignment="1">
      <alignment horizontal="left" vertical="top" wrapText="1"/>
    </xf>
    <xf numFmtId="0" fontId="46" fillId="0" borderId="69" xfId="0" applyFont="1" applyBorder="1" applyAlignment="1">
      <alignment horizontal="left" vertical="top" wrapText="1"/>
    </xf>
    <xf numFmtId="0" fontId="54" fillId="26" borderId="79" xfId="0" applyFont="1" applyFill="1" applyBorder="1" applyAlignment="1">
      <alignment horizontal="right" vertical="center" wrapText="1"/>
    </xf>
    <xf numFmtId="0" fontId="54" fillId="26" borderId="80" xfId="0" applyFont="1" applyFill="1" applyBorder="1" applyAlignment="1">
      <alignment horizontal="right" vertical="center" wrapText="1"/>
    </xf>
    <xf numFmtId="0" fontId="54" fillId="26" borderId="81" xfId="0" applyFont="1" applyFill="1" applyBorder="1" applyAlignment="1">
      <alignment horizontal="right" vertical="center" wrapText="1"/>
    </xf>
    <xf numFmtId="164" fontId="49" fillId="26" borderId="79" xfId="46" applyFont="1" applyFill="1" applyBorder="1" applyAlignment="1">
      <alignment horizontal="right" vertical="center" wrapText="1"/>
    </xf>
    <xf numFmtId="164" fontId="49" fillId="26" borderId="81" xfId="46" applyFont="1" applyFill="1" applyBorder="1" applyAlignment="1">
      <alignment horizontal="right" vertical="center" wrapText="1"/>
    </xf>
    <xf numFmtId="0" fontId="46" fillId="0" borderId="14" xfId="0" applyFont="1" applyBorder="1" applyAlignment="1">
      <alignment horizontal="right" vertical="center" wrapText="1"/>
    </xf>
    <xf numFmtId="0" fontId="46" fillId="0" borderId="0" xfId="0" applyFont="1" applyAlignment="1">
      <alignment horizontal="right" vertical="center" wrapText="1"/>
    </xf>
    <xf numFmtId="0" fontId="46" fillId="0" borderId="17" xfId="0" applyFont="1" applyBorder="1" applyAlignment="1">
      <alignment horizontal="right" vertical="center" wrapText="1"/>
    </xf>
    <xf numFmtId="0" fontId="54" fillId="35" borderId="79" xfId="0" applyFont="1" applyFill="1" applyBorder="1" applyAlignment="1">
      <alignment horizontal="right" vertical="center" wrapText="1"/>
    </xf>
    <xf numFmtId="0" fontId="54" fillId="35" borderId="80" xfId="0" applyFont="1" applyFill="1" applyBorder="1" applyAlignment="1">
      <alignment horizontal="right" vertical="center" wrapText="1"/>
    </xf>
    <xf numFmtId="0" fontId="54" fillId="35" borderId="81" xfId="0" applyFont="1" applyFill="1" applyBorder="1" applyAlignment="1">
      <alignment horizontal="right" vertical="center" wrapText="1"/>
    </xf>
    <xf numFmtId="180" fontId="49" fillId="35" borderId="79" xfId="0" applyNumberFormat="1" applyFont="1" applyFill="1" applyBorder="1" applyAlignment="1">
      <alignment horizontal="right" vertical="center" wrapText="1"/>
    </xf>
    <xf numFmtId="180" fontId="49" fillId="35" borderId="81" xfId="0" applyNumberFormat="1" applyFont="1" applyFill="1" applyBorder="1" applyAlignment="1">
      <alignment horizontal="right" vertical="center" wrapText="1"/>
    </xf>
  </cellXfs>
  <cellStyles count="72">
    <cellStyle name="0mitP" xfId="52" xr:uid="{00000000-0005-0000-0000-000000000000}"/>
    <cellStyle name="0ohneP" xfId="53" xr:uid="{00000000-0005-0000-0000-000001000000}"/>
    <cellStyle name="10mitP" xfId="54" xr:uid="{00000000-0005-0000-0000-000002000000}"/>
    <cellStyle name="1mitP" xfId="55" xr:uid="{00000000-0005-0000-0000-000003000000}"/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3mitP" xfId="56" xr:uid="{00000000-0005-0000-0000-00000A000000}"/>
    <cellStyle name="3ohneP" xfId="57" xr:uid="{00000000-0005-0000-0000-00000B000000}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4mitP" xfId="58" xr:uid="{00000000-0005-0000-0000-000012000000}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6mitP" xfId="59" xr:uid="{00000000-0005-0000-0000-000019000000}"/>
    <cellStyle name="6ohneP" xfId="60" xr:uid="{00000000-0005-0000-0000-00001A000000}"/>
    <cellStyle name="7mitP" xfId="61" xr:uid="{00000000-0005-0000-0000-00001B000000}"/>
    <cellStyle name="9mitP" xfId="62" xr:uid="{00000000-0005-0000-0000-00001C000000}"/>
    <cellStyle name="9ohneP" xfId="63" xr:uid="{00000000-0005-0000-0000-00001D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 1" xfId="28" xr:uid="{00000000-0005-0000-0000-000027000000}"/>
    <cellStyle name="Erklärender Text" xfId="29" builtinId="53" customBuiltin="1"/>
    <cellStyle name="Euro" xfId="30" xr:uid="{00000000-0005-0000-0000-000029000000}"/>
    <cellStyle name="Euro 2" xfId="31" xr:uid="{00000000-0005-0000-0000-00002A000000}"/>
    <cellStyle name="Gut" xfId="32" builtinId="26" customBuiltin="1"/>
    <cellStyle name="Neutral" xfId="33" builtinId="28" customBuiltin="1"/>
    <cellStyle name="nf2" xfId="64" xr:uid="{00000000-0005-0000-0000-00002D000000}"/>
    <cellStyle name="Normal_040831_KapaBedarf-AA_Hochfahrlogik_A2LL_KT" xfId="65" xr:uid="{00000000-0005-0000-0000-00002E000000}"/>
    <cellStyle name="Notiz" xfId="34" builtinId="10" customBuiltin="1"/>
    <cellStyle name="Prozent" xfId="35" builtinId="5"/>
    <cellStyle name="Prozent 2" xfId="36" xr:uid="{00000000-0005-0000-0000-000031000000}"/>
    <cellStyle name="Schlecht" xfId="37" builtinId="27" customBuiltin="1"/>
    <cellStyle name="Standard" xfId="0" builtinId="0"/>
    <cellStyle name="Standard 2" xfId="38" xr:uid="{00000000-0005-0000-0000-000034000000}"/>
    <cellStyle name="Standard 3" xfId="39" xr:uid="{00000000-0005-0000-0000-000035000000}"/>
    <cellStyle name="Standard 4" xfId="50" xr:uid="{00000000-0005-0000-0000-000036000000}"/>
    <cellStyle name="Standard 5" xfId="51" xr:uid="{00000000-0005-0000-0000-000037000000}"/>
    <cellStyle name="Standard 6" xfId="68" xr:uid="{00000000-0005-0000-0000-000038000000}"/>
    <cellStyle name="Teilnehmer*innen" xfId="71" xr:uid="{00000000-0005-0000-0000-000039000000}"/>
    <cellStyle name="Tsd" xfId="66" xr:uid="{00000000-0005-0000-0000-00003A000000}"/>
    <cellStyle name="Überschrift 1" xfId="40" builtinId="16" customBuiltin="1"/>
    <cellStyle name="Überschrift 2" xfId="41" builtinId="17" customBuiltin="1"/>
    <cellStyle name="Überschrift 3" xfId="42" builtinId="18" customBuiltin="1"/>
    <cellStyle name="Überschrift 4" xfId="43" builtinId="19" customBuiltin="1"/>
    <cellStyle name="Überschrift 5" xfId="44" xr:uid="{00000000-0005-0000-0000-00003F000000}"/>
    <cellStyle name="Verknüpfte Zelle" xfId="45" builtinId="24" customBuiltin="1"/>
    <cellStyle name="Währung" xfId="46" builtinId="4"/>
    <cellStyle name="Währung [0] 2" xfId="67" xr:uid="{00000000-0005-0000-0000-000042000000}"/>
    <cellStyle name="Währung 2" xfId="47" xr:uid="{00000000-0005-0000-0000-000043000000}"/>
    <cellStyle name="Währung 3" xfId="69" xr:uid="{00000000-0005-0000-0000-000044000000}"/>
    <cellStyle name="Warnender Text" xfId="48" builtinId="11" customBuiltin="1"/>
    <cellStyle name="Wochen" xfId="70" xr:uid="{00000000-0005-0000-0000-000046000000}"/>
    <cellStyle name="Zelle überprüfen" xfId="49" builtinId="23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3C"/>
      <color rgb="FFFFCC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tuev-nord.de/sites/TNCert_QMS/Freigegebene%20Dokumente/(A%20601)%20%20AZAV%20%20%20(ab%2001.04.12)/5_Unterlagen%20AZAV%20Ma&#223;nahmen/Mindesangaben%20des%20Tr&#228;g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mdaten"/>
      <sheetName val="Mindestangaben"/>
      <sheetName val="Teilprüfung"/>
      <sheetName val="Revisionshistorie"/>
      <sheetName val="Vorgaben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gewerblich / technisch </v>
          </cell>
        </row>
        <row r="3">
          <cell r="A3" t="str">
            <v>kaufmännisch</v>
          </cell>
        </row>
        <row r="4">
          <cell r="A4" t="str">
            <v>unternehmensbezogene Dienstleistung</v>
          </cell>
        </row>
        <row r="5">
          <cell r="A5" t="str">
            <v>personenbezogene und soziale Dienstleistung</v>
          </cell>
        </row>
        <row r="6">
          <cell r="A6" t="str">
            <v>Maßnahmebaustein</v>
          </cell>
        </row>
        <row r="7">
          <cell r="A7" t="str">
            <v>ja</v>
          </cell>
        </row>
        <row r="8">
          <cell r="A8" t="str">
            <v>nein</v>
          </cell>
        </row>
        <row r="9">
          <cell r="A9" t="str">
            <v>nicht zutreffend</v>
          </cell>
        </row>
        <row r="11">
          <cell r="A11" t="str">
            <v>Einzelmaßnahme</v>
          </cell>
        </row>
        <row r="12">
          <cell r="A12" t="str">
            <v>Gruppenmaßnahme</v>
          </cell>
        </row>
        <row r="14">
          <cell r="A14" t="str">
            <v>Maßnahme zur Aktivierung und beruflichen Eingliederung</v>
          </cell>
        </row>
        <row r="15">
          <cell r="A15" t="str">
            <v>Maßnahme der beruflichen Weiterbildung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51"/>
  </sheetPr>
  <dimension ref="A1:K29"/>
  <sheetViews>
    <sheetView showGridLines="0" workbookViewId="0"/>
  </sheetViews>
  <sheetFormatPr baseColWidth="10" defaultColWidth="11.42578125" defaultRowHeight="12.75" x14ac:dyDescent="0.2"/>
  <cols>
    <col min="1" max="1" width="44.85546875" bestFit="1" customWidth="1"/>
    <col min="2" max="2" width="5.140625" customWidth="1"/>
    <col min="3" max="3" width="4.28515625" customWidth="1"/>
    <col min="4" max="4" width="30.5703125" customWidth="1"/>
  </cols>
  <sheetData>
    <row r="1" spans="1:11" s="1" customFormat="1" ht="19.5" customHeight="1" x14ac:dyDescent="0.2">
      <c r="A1" s="161" t="s">
        <v>54</v>
      </c>
      <c r="B1" s="177"/>
      <c r="C1" s="177"/>
      <c r="D1" s="177"/>
      <c r="F1" s="174"/>
      <c r="G1" s="174"/>
      <c r="H1" s="174"/>
      <c r="I1" s="174"/>
      <c r="J1" s="174"/>
    </row>
    <row r="2" spans="1:11" s="1" customFormat="1" ht="19.5" customHeight="1" x14ac:dyDescent="0.2">
      <c r="A2" s="161" t="s">
        <v>143</v>
      </c>
      <c r="B2" s="177"/>
      <c r="C2" s="177"/>
      <c r="D2" s="177"/>
      <c r="F2" s="174"/>
      <c r="G2" s="174"/>
      <c r="H2" s="174"/>
      <c r="I2" s="174"/>
      <c r="J2" s="174"/>
    </row>
    <row r="3" spans="1:11" s="1" customFormat="1" ht="19.5" customHeight="1" x14ac:dyDescent="0.2">
      <c r="A3" s="161" t="s">
        <v>123</v>
      </c>
      <c r="B3" s="178"/>
      <c r="C3" s="178"/>
      <c r="D3" s="178"/>
      <c r="F3" s="174"/>
      <c r="G3" s="174"/>
      <c r="H3" s="174"/>
      <c r="I3" s="174"/>
      <c r="J3" s="174"/>
    </row>
    <row r="4" spans="1:11" s="1" customFormat="1" ht="19.5" customHeight="1" x14ac:dyDescent="0.2">
      <c r="A4" s="161" t="s">
        <v>124</v>
      </c>
      <c r="B4" s="159">
        <v>44</v>
      </c>
      <c r="C4" s="160">
        <v>727</v>
      </c>
      <c r="D4" s="161"/>
      <c r="F4" s="174"/>
      <c r="G4" s="174"/>
      <c r="H4" s="174"/>
      <c r="I4" s="174"/>
      <c r="J4" s="174"/>
    </row>
    <row r="5" spans="1:11" s="1" customFormat="1" ht="19.5" customHeight="1" x14ac:dyDescent="0.2">
      <c r="A5" s="161" t="s">
        <v>10</v>
      </c>
      <c r="B5" s="179"/>
      <c r="C5" s="179"/>
      <c r="D5" s="179"/>
      <c r="F5" s="174"/>
      <c r="G5" s="174"/>
      <c r="H5" s="174"/>
      <c r="I5" s="174"/>
      <c r="J5" s="174"/>
    </row>
    <row r="6" spans="1:11" x14ac:dyDescent="0.2">
      <c r="B6" s="1"/>
      <c r="C6" s="1"/>
      <c r="D6" s="1"/>
    </row>
    <row r="7" spans="1:11" ht="12.75" customHeight="1" x14ac:dyDescent="0.2">
      <c r="B7" s="1"/>
      <c r="C7" s="1"/>
      <c r="D7" s="1"/>
    </row>
    <row r="8" spans="1:11" x14ac:dyDescent="0.2">
      <c r="B8" s="1"/>
      <c r="C8" s="1"/>
      <c r="D8" s="1"/>
    </row>
    <row r="9" spans="1:11" x14ac:dyDescent="0.2">
      <c r="B9" s="180"/>
      <c r="C9" s="180"/>
      <c r="D9" s="180"/>
    </row>
    <row r="12" spans="1:1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s="2" customFormat="1" ht="21" customHeight="1" x14ac:dyDescent="0.2">
      <c r="A14" s="13"/>
      <c r="B14" s="176"/>
      <c r="C14" s="176"/>
      <c r="D14" s="176"/>
      <c r="E14" s="176"/>
      <c r="F14" s="14"/>
      <c r="G14" s="14"/>
      <c r="H14" s="14"/>
      <c r="I14" s="13"/>
      <c r="J14" s="13"/>
      <c r="K14" s="13"/>
    </row>
    <row r="15" spans="1:11" s="2" customFormat="1" ht="21" customHeight="1" x14ac:dyDescent="0.2">
      <c r="A15" s="13"/>
      <c r="B15" s="15"/>
      <c r="C15" s="13"/>
      <c r="D15" s="13"/>
      <c r="E15" s="13"/>
      <c r="F15" s="13"/>
      <c r="G15" s="13"/>
      <c r="H15" s="13"/>
      <c r="I15" s="13"/>
      <c r="J15" s="13"/>
      <c r="K15" s="13"/>
    </row>
    <row r="16" spans="1:11" s="2" customFormat="1" ht="21" customHeight="1" x14ac:dyDescent="0.2">
      <c r="A16" s="13"/>
      <c r="B16" s="15"/>
      <c r="C16" s="13"/>
      <c r="D16" s="13"/>
      <c r="E16" s="13"/>
      <c r="F16" s="13"/>
      <c r="G16" s="13"/>
      <c r="H16" s="13"/>
      <c r="I16" s="13"/>
      <c r="J16" s="13"/>
      <c r="K16" s="13"/>
    </row>
    <row r="17" spans="1:11" s="2" customFormat="1" ht="21" customHeight="1" x14ac:dyDescent="0.2">
      <c r="A17" s="13"/>
      <c r="B17" s="15"/>
      <c r="C17" s="13"/>
      <c r="D17" s="13"/>
      <c r="E17" s="13"/>
      <c r="F17" s="13"/>
      <c r="G17" s="13"/>
      <c r="H17" s="13"/>
      <c r="I17" s="13"/>
      <c r="J17" s="13"/>
      <c r="K17" s="13"/>
    </row>
    <row r="18" spans="1:11" s="2" customFormat="1" ht="21" customHeight="1" x14ac:dyDescent="0.2">
      <c r="A18" s="13"/>
      <c r="B18" s="15"/>
      <c r="C18" s="13"/>
      <c r="D18" s="13"/>
      <c r="E18" s="13"/>
      <c r="F18" s="13"/>
      <c r="G18" s="13"/>
      <c r="H18" s="13"/>
      <c r="I18" s="13"/>
      <c r="J18" s="13"/>
      <c r="K18" s="13"/>
    </row>
    <row r="19" spans="1:11" s="3" customFormat="1" ht="21" customHeight="1" x14ac:dyDescent="0.2">
      <c r="A19" s="14"/>
      <c r="B19" s="175"/>
      <c r="C19" s="175"/>
      <c r="D19" s="175"/>
      <c r="E19" s="14"/>
      <c r="F19" s="14"/>
      <c r="G19" s="14"/>
      <c r="H19" s="14"/>
      <c r="I19" s="14"/>
      <c r="J19" s="14"/>
      <c r="K19" s="14"/>
    </row>
    <row r="20" spans="1:11" s="3" customFormat="1" ht="21" customHeight="1" x14ac:dyDescent="0.2">
      <c r="A20" s="14"/>
      <c r="B20" s="175"/>
      <c r="C20" s="175"/>
      <c r="D20" s="175"/>
      <c r="E20" s="14"/>
      <c r="F20" s="14"/>
      <c r="G20" s="14"/>
      <c r="H20" s="14"/>
      <c r="I20" s="14"/>
      <c r="J20" s="14"/>
      <c r="K20" s="14"/>
    </row>
    <row r="21" spans="1:11" s="4" customFormat="1" ht="21" customHeight="1" x14ac:dyDescent="0.2">
      <c r="A21" s="16"/>
      <c r="B21" s="175"/>
      <c r="C21" s="175"/>
      <c r="D21" s="175"/>
      <c r="E21" s="16"/>
      <c r="F21" s="16"/>
      <c r="G21" s="16"/>
      <c r="H21" s="16"/>
      <c r="I21" s="16"/>
      <c r="J21" s="16"/>
      <c r="K21" s="16"/>
    </row>
    <row r="22" spans="1:11" s="4" customFormat="1" ht="21" customHeight="1" x14ac:dyDescent="0.2">
      <c r="A22" s="16"/>
      <c r="B22" s="175"/>
      <c r="C22" s="175"/>
      <c r="D22" s="175"/>
      <c r="E22" s="16"/>
      <c r="F22" s="16"/>
      <c r="G22" s="16"/>
      <c r="H22" s="16"/>
      <c r="I22" s="16"/>
      <c r="J22" s="16"/>
      <c r="K22" s="16"/>
    </row>
    <row r="23" spans="1:11" s="2" customFormat="1" ht="21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s="2" customFormat="1" ht="21" customHeight="1" x14ac:dyDescent="0.2">
      <c r="A24" s="13"/>
      <c r="B24" s="176"/>
      <c r="C24" s="176"/>
      <c r="D24" s="176"/>
      <c r="E24" s="176"/>
      <c r="F24" s="13"/>
      <c r="G24" s="13"/>
      <c r="H24" s="13"/>
      <c r="I24" s="13"/>
      <c r="J24" s="13"/>
      <c r="K24" s="13"/>
    </row>
    <row r="25" spans="1:1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s="1" customFormat="1" ht="31.5" customHeight="1" x14ac:dyDescent="0.2">
      <c r="A27" s="15"/>
      <c r="B27" s="173"/>
      <c r="C27" s="173"/>
      <c r="D27" s="173"/>
      <c r="E27" s="173"/>
      <c r="F27" s="173"/>
      <c r="G27" s="173"/>
      <c r="H27" s="173"/>
      <c r="I27" s="15"/>
      <c r="J27" s="15"/>
      <c r="K27" s="15"/>
    </row>
    <row r="28" spans="1:1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x14ac:dyDescent="0.2">
      <c r="A29" s="12"/>
      <c r="B29" s="17"/>
      <c r="C29" s="12"/>
      <c r="D29" s="12"/>
      <c r="E29" s="12"/>
      <c r="F29" s="12"/>
      <c r="G29" s="12"/>
      <c r="H29" s="12"/>
      <c r="I29" s="12"/>
      <c r="J29" s="12"/>
      <c r="K29" s="12"/>
    </row>
  </sheetData>
  <sheetProtection sheet="1" selectLockedCells="1"/>
  <mergeCells count="13">
    <mergeCell ref="B27:H27"/>
    <mergeCell ref="F1:J5"/>
    <mergeCell ref="B22:D22"/>
    <mergeCell ref="B21:D21"/>
    <mergeCell ref="B20:D20"/>
    <mergeCell ref="B19:D19"/>
    <mergeCell ref="B24:E24"/>
    <mergeCell ref="B14:E14"/>
    <mergeCell ref="B1:D1"/>
    <mergeCell ref="B2:D2"/>
    <mergeCell ref="B3:D3"/>
    <mergeCell ref="B5:D5"/>
    <mergeCell ref="B9:D9"/>
  </mergeCells>
  <dataValidations count="1">
    <dataValidation type="whole" allowBlank="1" showInputMessage="1" showErrorMessage="1" sqref="B4:B5" xr:uid="{00000000-0002-0000-0000-000000000000}">
      <formula1>0</formula1>
      <formula2>80000000000</formula2>
    </dataValidation>
  </dataValidation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00003C"/>
  </sheetPr>
  <dimension ref="A1:Q128"/>
  <sheetViews>
    <sheetView showGridLines="0" tabSelected="1" zoomScaleNormal="100" workbookViewId="0">
      <selection activeCell="L25" sqref="L25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5" t="s">
        <v>122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48"/>
    </row>
    <row r="2" spans="1:13" ht="13.9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48"/>
    </row>
    <row r="3" spans="1:13" ht="10.15" customHeight="1" x14ac:dyDescent="0.2">
      <c r="A3" s="216"/>
      <c r="B3" s="216"/>
      <c r="C3" s="216"/>
      <c r="D3" s="216"/>
      <c r="E3" s="216"/>
      <c r="F3" s="216"/>
      <c r="G3" s="216"/>
      <c r="L3" s="48"/>
    </row>
    <row r="4" spans="1:13" ht="40.5" customHeight="1" x14ac:dyDescent="0.2">
      <c r="A4" s="243" t="s">
        <v>125</v>
      </c>
      <c r="B4" s="243"/>
      <c r="C4" s="243"/>
      <c r="D4" s="244"/>
      <c r="E4" s="245"/>
      <c r="F4" s="246"/>
      <c r="G4" s="233" t="s">
        <v>127</v>
      </c>
      <c r="H4" s="233"/>
      <c r="I4" s="233"/>
      <c r="J4" s="234"/>
      <c r="K4" s="235"/>
      <c r="L4" s="50"/>
    </row>
    <row r="5" spans="1:13" ht="37.5" customHeight="1" x14ac:dyDescent="0.2">
      <c r="A5" s="154"/>
      <c r="B5" s="154"/>
      <c r="C5" s="154"/>
      <c r="D5" s="153"/>
      <c r="E5" s="153"/>
      <c r="F5" s="153"/>
      <c r="G5" s="233" t="s">
        <v>126</v>
      </c>
      <c r="H5" s="233"/>
      <c r="I5" s="241"/>
      <c r="J5" s="242"/>
      <c r="K5" s="242"/>
      <c r="L5" s="156"/>
    </row>
    <row r="6" spans="1:13" ht="13.5" thickBot="1" x14ac:dyDescent="0.25">
      <c r="A6" s="10"/>
      <c r="B6" s="10"/>
      <c r="C6" s="10"/>
      <c r="D6" s="10"/>
      <c r="J6" s="155"/>
      <c r="K6" s="155"/>
      <c r="L6" s="50"/>
    </row>
    <row r="7" spans="1:13" ht="16.149999999999999" customHeight="1" x14ac:dyDescent="0.2">
      <c r="A7" s="236" t="s">
        <v>112</v>
      </c>
      <c r="B7" s="237"/>
      <c r="C7" s="237"/>
      <c r="D7" s="237"/>
      <c r="E7" s="237"/>
      <c r="F7" s="237"/>
      <c r="G7" s="237"/>
      <c r="H7" s="237"/>
      <c r="I7" s="237"/>
      <c r="J7" s="237"/>
      <c r="K7" s="238"/>
      <c r="L7" s="51"/>
    </row>
    <row r="8" spans="1:13" ht="29.65" customHeight="1" x14ac:dyDescent="0.2">
      <c r="A8" s="67"/>
      <c r="B8" s="68"/>
      <c r="C8" s="68"/>
      <c r="D8" s="68"/>
      <c r="E8" s="68"/>
      <c r="F8" s="68"/>
      <c r="G8" s="239" t="s">
        <v>12</v>
      </c>
      <c r="H8" s="239"/>
      <c r="I8" s="69" t="s">
        <v>88</v>
      </c>
      <c r="J8" s="69" t="s">
        <v>89</v>
      </c>
      <c r="K8" s="70"/>
      <c r="L8" s="52" t="s">
        <v>13</v>
      </c>
      <c r="M8" s="53"/>
    </row>
    <row r="9" spans="1:13" ht="15" customHeight="1" x14ac:dyDescent="0.2">
      <c r="A9" s="195" t="s">
        <v>113</v>
      </c>
      <c r="B9" s="240"/>
      <c r="C9" s="240"/>
      <c r="D9" s="240"/>
      <c r="E9" s="240"/>
      <c r="F9" s="71" t="s">
        <v>14</v>
      </c>
      <c r="G9" s="226">
        <v>0</v>
      </c>
      <c r="H9" s="227"/>
      <c r="I9" s="72">
        <v>0</v>
      </c>
      <c r="J9" s="73" t="e">
        <f>$G$9/$I$9</f>
        <v>#DIV/0!</v>
      </c>
      <c r="K9" s="70"/>
      <c r="L9" s="54"/>
      <c r="M9" s="53"/>
    </row>
    <row r="10" spans="1:13" ht="14.65" customHeight="1" x14ac:dyDescent="0.2">
      <c r="A10" s="195" t="s">
        <v>114</v>
      </c>
      <c r="B10" s="196"/>
      <c r="C10" s="196"/>
      <c r="D10" s="196"/>
      <c r="E10" s="196"/>
      <c r="F10" s="71" t="s">
        <v>14</v>
      </c>
      <c r="G10" s="226">
        <v>0</v>
      </c>
      <c r="H10" s="227"/>
      <c r="I10" s="72">
        <v>0</v>
      </c>
      <c r="J10" s="73" t="e">
        <f>$G$10/$I$10</f>
        <v>#DIV/0!</v>
      </c>
      <c r="K10" s="70"/>
      <c r="L10" s="51"/>
      <c r="M10" s="53"/>
    </row>
    <row r="11" spans="1:13" ht="14.65" customHeight="1" x14ac:dyDescent="0.2">
      <c r="A11" s="195"/>
      <c r="B11" s="196"/>
      <c r="C11" s="196"/>
      <c r="D11" s="196"/>
      <c r="E11" s="196"/>
      <c r="F11" s="71" t="s">
        <v>90</v>
      </c>
      <c r="G11" s="247">
        <f>$G$9+$G$10</f>
        <v>0</v>
      </c>
      <c r="H11" s="248"/>
      <c r="I11" s="74">
        <f>SUM($I$9:$I$10)</f>
        <v>0</v>
      </c>
      <c r="J11" s="75"/>
      <c r="K11" s="70"/>
      <c r="L11" s="51"/>
    </row>
    <row r="12" spans="1:13" ht="6" customHeight="1" x14ac:dyDescent="0.2">
      <c r="A12" s="212"/>
      <c r="B12" s="213"/>
      <c r="C12" s="213"/>
      <c r="D12" s="213"/>
      <c r="E12" s="213"/>
      <c r="F12" s="213"/>
      <c r="G12" s="213"/>
      <c r="H12" s="213"/>
      <c r="I12" s="213"/>
      <c r="J12" s="213"/>
      <c r="K12" s="70"/>
      <c r="L12" s="51"/>
    </row>
    <row r="13" spans="1:13" ht="14.65" customHeight="1" x14ac:dyDescent="0.2">
      <c r="A13" s="195" t="s">
        <v>115</v>
      </c>
      <c r="B13" s="196"/>
      <c r="C13" s="196"/>
      <c r="D13" s="196"/>
      <c r="E13" s="196"/>
      <c r="F13" s="71" t="s">
        <v>14</v>
      </c>
      <c r="G13" s="226">
        <v>0</v>
      </c>
      <c r="H13" s="227"/>
      <c r="I13" s="72">
        <v>0</v>
      </c>
      <c r="J13" s="73" t="e">
        <f>$G$10/$I$10</f>
        <v>#DIV/0!</v>
      </c>
      <c r="K13" s="70"/>
      <c r="L13" s="51"/>
      <c r="M13" s="53"/>
    </row>
    <row r="14" spans="1:13" ht="6" customHeight="1" x14ac:dyDescent="0.2">
      <c r="A14" s="212"/>
      <c r="B14" s="213"/>
      <c r="C14" s="213"/>
      <c r="D14" s="213"/>
      <c r="E14" s="213"/>
      <c r="F14" s="213"/>
      <c r="G14" s="213"/>
      <c r="H14" s="213"/>
      <c r="I14" s="213"/>
      <c r="J14" s="213"/>
      <c r="K14" s="70"/>
      <c r="L14" s="51"/>
    </row>
    <row r="15" spans="1:13" ht="14.65" customHeight="1" x14ac:dyDescent="0.2">
      <c r="A15" s="195" t="s">
        <v>91</v>
      </c>
      <c r="B15" s="196"/>
      <c r="C15" s="196"/>
      <c r="D15" s="196"/>
      <c r="E15" s="196"/>
      <c r="F15" s="71" t="s">
        <v>14</v>
      </c>
      <c r="G15" s="226">
        <v>0</v>
      </c>
      <c r="H15" s="227"/>
      <c r="I15" s="72">
        <v>0</v>
      </c>
      <c r="J15" s="73" t="e">
        <f>$G$15/$I$15</f>
        <v>#DIV/0!</v>
      </c>
      <c r="K15" s="70"/>
      <c r="L15" s="56"/>
    </row>
    <row r="16" spans="1:13" ht="6" customHeight="1" x14ac:dyDescent="0.2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70"/>
      <c r="L16" s="51"/>
    </row>
    <row r="17" spans="1:17" ht="14.65" customHeight="1" x14ac:dyDescent="0.2">
      <c r="A17" s="195" t="s">
        <v>15</v>
      </c>
      <c r="B17" s="196"/>
      <c r="C17" s="196"/>
      <c r="D17" s="196"/>
      <c r="E17" s="196"/>
      <c r="F17" s="71"/>
      <c r="G17" s="228"/>
      <c r="H17" s="228"/>
      <c r="I17" s="74">
        <f>$I$11+$I$15+$I$13</f>
        <v>0</v>
      </c>
      <c r="J17" s="76"/>
      <c r="K17" s="70"/>
      <c r="L17" s="48"/>
    </row>
    <row r="18" spans="1:17" ht="6" customHeight="1" x14ac:dyDescent="0.2">
      <c r="A18" s="212"/>
      <c r="B18" s="213"/>
      <c r="C18" s="213"/>
      <c r="D18" s="213"/>
      <c r="E18" s="213"/>
      <c r="F18" s="213"/>
      <c r="G18" s="213"/>
      <c r="H18" s="213"/>
      <c r="I18" s="213"/>
      <c r="J18" s="213"/>
      <c r="K18" s="70"/>
      <c r="L18" s="51"/>
    </row>
    <row r="19" spans="1:17" ht="14.65" customHeight="1" thickBot="1" x14ac:dyDescent="0.25">
      <c r="A19" s="187" t="s">
        <v>92</v>
      </c>
      <c r="B19" s="188"/>
      <c r="C19" s="188"/>
      <c r="D19" s="188"/>
      <c r="E19" s="188"/>
      <c r="F19" s="77"/>
      <c r="G19" s="214" t="s">
        <v>16</v>
      </c>
      <c r="H19" s="214"/>
      <c r="I19" s="78">
        <v>0</v>
      </c>
      <c r="J19" s="79"/>
      <c r="K19" s="80"/>
      <c r="L19" s="48"/>
    </row>
    <row r="20" spans="1:17" ht="10.15" customHeight="1" thickBot="1" x14ac:dyDescent="0.25">
      <c r="A20" s="215"/>
      <c r="B20" s="216"/>
      <c r="C20" s="216"/>
      <c r="D20" s="216"/>
      <c r="E20" s="216"/>
      <c r="F20" s="216"/>
      <c r="G20" s="216"/>
      <c r="H20" s="216"/>
      <c r="I20" s="216"/>
      <c r="J20" s="216"/>
      <c r="K20" s="217"/>
      <c r="L20" s="51"/>
    </row>
    <row r="21" spans="1:17" ht="17.649999999999999" customHeight="1" thickBot="1" x14ac:dyDescent="0.25">
      <c r="A21" s="218" t="s">
        <v>116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20"/>
      <c r="L21" s="51"/>
    </row>
    <row r="22" spans="1:17" ht="3.6" customHeight="1" thickBot="1" x14ac:dyDescent="0.25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51"/>
    </row>
    <row r="23" spans="1:17" ht="13.15" customHeight="1" x14ac:dyDescent="0.2">
      <c r="A23" s="198" t="s">
        <v>17</v>
      </c>
      <c r="B23" s="199"/>
      <c r="C23" s="199"/>
      <c r="D23" s="199"/>
      <c r="E23" s="199"/>
      <c r="F23" s="199"/>
      <c r="G23" s="199"/>
      <c r="H23" s="199"/>
      <c r="I23" s="199"/>
      <c r="J23" s="199"/>
      <c r="K23" s="200"/>
      <c r="L23" s="51"/>
    </row>
    <row r="24" spans="1:17" ht="13.15" customHeight="1" thickBot="1" x14ac:dyDescent="0.25">
      <c r="A24" s="221" t="s">
        <v>18</v>
      </c>
      <c r="B24" s="222"/>
      <c r="C24" s="222"/>
      <c r="D24" s="83"/>
      <c r="E24" s="84"/>
      <c r="F24" s="85" t="s">
        <v>14</v>
      </c>
      <c r="G24" s="86">
        <v>0</v>
      </c>
      <c r="H24" s="87"/>
      <c r="I24" s="88">
        <v>0</v>
      </c>
      <c r="J24" s="89">
        <f>$G$24*$I$24</f>
        <v>0</v>
      </c>
      <c r="K24" s="90"/>
      <c r="L24" s="51"/>
    </row>
    <row r="25" spans="1:17" ht="13.9" customHeight="1" thickBot="1" x14ac:dyDescent="0.25">
      <c r="A25" s="223"/>
      <c r="B25" s="224"/>
      <c r="C25" s="225"/>
      <c r="D25" s="91"/>
      <c r="E25" s="91"/>
      <c r="F25" s="92" t="s">
        <v>14</v>
      </c>
      <c r="G25" s="93">
        <v>0</v>
      </c>
      <c r="H25" s="94"/>
      <c r="I25" s="95">
        <v>0</v>
      </c>
      <c r="J25" s="96">
        <f>$G$25*$I$25</f>
        <v>0</v>
      </c>
      <c r="K25" s="97"/>
      <c r="L25" s="51"/>
    </row>
    <row r="26" spans="1:17" ht="3.6" customHeight="1" thickBo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51"/>
    </row>
    <row r="27" spans="1:17" ht="15.6" customHeight="1" thickBot="1" x14ac:dyDescent="0.25">
      <c r="A27" s="198" t="s">
        <v>93</v>
      </c>
      <c r="B27" s="199"/>
      <c r="C27" s="199"/>
      <c r="D27" s="199"/>
      <c r="E27" s="199"/>
      <c r="F27" s="199"/>
      <c r="G27" s="199"/>
      <c r="H27" s="199"/>
      <c r="I27" s="199"/>
      <c r="J27" s="199"/>
      <c r="K27" s="200"/>
      <c r="L27" s="32"/>
      <c r="M27" s="31"/>
      <c r="N27" s="21"/>
      <c r="O27" s="21"/>
      <c r="P27" s="21"/>
      <c r="Q27" s="21"/>
    </row>
    <row r="28" spans="1:17" ht="22.9" customHeight="1" x14ac:dyDescent="0.2">
      <c r="A28" s="273"/>
      <c r="B28" s="274"/>
      <c r="C28" s="274"/>
      <c r="D28" s="274"/>
      <c r="E28" s="274"/>
      <c r="F28" s="274"/>
      <c r="G28" s="274"/>
      <c r="H28" s="274"/>
      <c r="I28" s="98" t="s">
        <v>19</v>
      </c>
      <c r="J28" s="99" t="s">
        <v>28</v>
      </c>
      <c r="K28" s="100"/>
      <c r="L28" s="181" t="s">
        <v>139</v>
      </c>
      <c r="M28" s="182"/>
      <c r="N28" s="170" t="s">
        <v>87</v>
      </c>
      <c r="O28" s="171"/>
      <c r="P28" s="35" t="s">
        <v>86</v>
      </c>
      <c r="Q28" s="36"/>
    </row>
    <row r="29" spans="1:17" ht="21" customHeight="1" x14ac:dyDescent="0.2">
      <c r="A29" s="195" t="s">
        <v>94</v>
      </c>
      <c r="B29" s="196"/>
      <c r="C29" s="196"/>
      <c r="D29" s="196"/>
      <c r="E29" s="196"/>
      <c r="F29" s="85" t="s">
        <v>20</v>
      </c>
      <c r="G29" s="86">
        <v>0</v>
      </c>
      <c r="H29" s="87"/>
      <c r="I29" s="88">
        <v>0</v>
      </c>
      <c r="J29" s="89">
        <f>I29*G29</f>
        <v>0</v>
      </c>
      <c r="K29" s="101"/>
      <c r="L29" s="37" t="s">
        <v>85</v>
      </c>
      <c r="M29" s="42">
        <v>0</v>
      </c>
      <c r="N29" s="37" t="s">
        <v>85</v>
      </c>
      <c r="O29" s="42">
        <v>0</v>
      </c>
      <c r="P29" s="37" t="s">
        <v>85</v>
      </c>
      <c r="Q29" s="42">
        <v>0</v>
      </c>
    </row>
    <row r="30" spans="1:17" ht="15" customHeight="1" x14ac:dyDescent="0.2">
      <c r="A30" s="229"/>
      <c r="B30" s="230"/>
      <c r="C30" s="230"/>
      <c r="D30" s="230"/>
      <c r="E30" s="230"/>
      <c r="F30" s="85" t="s">
        <v>20</v>
      </c>
      <c r="G30" s="86">
        <v>0</v>
      </c>
      <c r="H30" s="87"/>
      <c r="I30" s="88">
        <v>0</v>
      </c>
      <c r="J30" s="89">
        <f t="shared" ref="J30:J34" si="0">I30*G30</f>
        <v>0</v>
      </c>
      <c r="K30" s="101"/>
      <c r="L30" s="38" t="s">
        <v>82</v>
      </c>
      <c r="M30" s="43">
        <v>0</v>
      </c>
      <c r="N30" s="38" t="s">
        <v>82</v>
      </c>
      <c r="O30" s="43">
        <v>0</v>
      </c>
      <c r="P30" s="38" t="s">
        <v>82</v>
      </c>
      <c r="Q30" s="43">
        <v>0</v>
      </c>
    </row>
    <row r="31" spans="1:17" ht="15" customHeight="1" x14ac:dyDescent="0.2">
      <c r="A31" s="229"/>
      <c r="B31" s="230"/>
      <c r="C31" s="230"/>
      <c r="D31" s="230"/>
      <c r="E31" s="230"/>
      <c r="F31" s="85" t="s">
        <v>20</v>
      </c>
      <c r="G31" s="86">
        <v>0</v>
      </c>
      <c r="H31" s="87"/>
      <c r="I31" s="88">
        <v>0</v>
      </c>
      <c r="J31" s="89">
        <f t="shared" si="0"/>
        <v>0</v>
      </c>
      <c r="K31" s="101"/>
      <c r="L31" s="37" t="s">
        <v>81</v>
      </c>
      <c r="M31" s="44">
        <v>0</v>
      </c>
      <c r="N31" s="37" t="s">
        <v>81</v>
      </c>
      <c r="O31" s="44">
        <v>0</v>
      </c>
      <c r="P31" s="37" t="s">
        <v>81</v>
      </c>
      <c r="Q31" s="44">
        <v>0</v>
      </c>
    </row>
    <row r="32" spans="1:17" ht="15" customHeight="1" x14ac:dyDescent="0.2">
      <c r="A32" s="229"/>
      <c r="B32" s="230"/>
      <c r="C32" s="230"/>
      <c r="D32" s="230"/>
      <c r="E32" s="230"/>
      <c r="F32" s="85" t="s">
        <v>20</v>
      </c>
      <c r="G32" s="86">
        <v>0</v>
      </c>
      <c r="H32" s="87"/>
      <c r="I32" s="88">
        <v>0</v>
      </c>
      <c r="J32" s="89">
        <f t="shared" si="0"/>
        <v>0</v>
      </c>
      <c r="K32" s="101"/>
      <c r="L32" s="39" t="s">
        <v>83</v>
      </c>
      <c r="M32" s="46">
        <f>M29+(M29*M30)+((M29*M30)*M31)</f>
        <v>0</v>
      </c>
      <c r="N32" s="39" t="s">
        <v>83</v>
      </c>
      <c r="O32" s="46">
        <f>O29+(O29*O30)+((O29*O30)*O31)</f>
        <v>0</v>
      </c>
      <c r="P32" s="39" t="s">
        <v>83</v>
      </c>
      <c r="Q32" s="46">
        <f>Q29+(Q29*Q30)+((Q29*Q30)*Q31)</f>
        <v>0</v>
      </c>
    </row>
    <row r="33" spans="1:17" ht="15" customHeight="1" x14ac:dyDescent="0.2">
      <c r="A33" s="229"/>
      <c r="B33" s="230"/>
      <c r="C33" s="230"/>
      <c r="D33" s="230"/>
      <c r="E33" s="230"/>
      <c r="F33" s="85" t="s">
        <v>20</v>
      </c>
      <c r="G33" s="86">
        <v>0</v>
      </c>
      <c r="H33" s="87"/>
      <c r="I33" s="88">
        <v>0</v>
      </c>
      <c r="J33" s="89">
        <f t="shared" si="0"/>
        <v>0</v>
      </c>
      <c r="K33" s="101"/>
      <c r="L33" s="38" t="s">
        <v>79</v>
      </c>
      <c r="M33" s="45">
        <v>0</v>
      </c>
      <c r="N33" s="38" t="s">
        <v>79</v>
      </c>
      <c r="O33" s="45">
        <v>0</v>
      </c>
      <c r="P33" s="38" t="s">
        <v>79</v>
      </c>
      <c r="Q33" s="45">
        <v>0</v>
      </c>
    </row>
    <row r="34" spans="1:17" ht="15" customHeight="1" thickBot="1" x14ac:dyDescent="0.25">
      <c r="A34" s="229"/>
      <c r="B34" s="230"/>
      <c r="C34" s="230"/>
      <c r="D34" s="230"/>
      <c r="E34" s="230"/>
      <c r="F34" s="85" t="s">
        <v>20</v>
      </c>
      <c r="G34" s="86">
        <v>0</v>
      </c>
      <c r="H34" s="87"/>
      <c r="I34" s="88">
        <v>0</v>
      </c>
      <c r="J34" s="89">
        <f t="shared" si="0"/>
        <v>0</v>
      </c>
      <c r="K34" s="101"/>
      <c r="L34" s="40" t="s">
        <v>84</v>
      </c>
      <c r="M34" s="41" t="e">
        <f>(M32/M33)/60*45</f>
        <v>#DIV/0!</v>
      </c>
      <c r="N34" s="40" t="s">
        <v>84</v>
      </c>
      <c r="O34" s="41" t="e">
        <f>(O32/O33)/60*45</f>
        <v>#DIV/0!</v>
      </c>
      <c r="P34" s="40" t="s">
        <v>84</v>
      </c>
      <c r="Q34" s="41" t="e">
        <f>(Q32/Q33)/60*45</f>
        <v>#DIV/0!</v>
      </c>
    </row>
    <row r="35" spans="1:17" ht="24" customHeight="1" x14ac:dyDescent="0.2">
      <c r="A35" s="195" t="s">
        <v>95</v>
      </c>
      <c r="B35" s="196"/>
      <c r="C35" s="196"/>
      <c r="D35" s="196"/>
      <c r="E35" s="196"/>
      <c r="F35" s="85" t="s">
        <v>20</v>
      </c>
      <c r="G35" s="86">
        <v>0</v>
      </c>
      <c r="H35" s="87"/>
      <c r="I35" s="88">
        <v>0</v>
      </c>
      <c r="J35" s="89">
        <f>I35*G35</f>
        <v>0</v>
      </c>
      <c r="K35" s="101"/>
      <c r="L35" s="51"/>
    </row>
    <row r="36" spans="1:17" ht="15" customHeight="1" x14ac:dyDescent="0.2">
      <c r="A36" s="229"/>
      <c r="B36" s="230"/>
      <c r="C36" s="230"/>
      <c r="D36" s="230"/>
      <c r="E36" s="230"/>
      <c r="F36" s="102" t="s">
        <v>20</v>
      </c>
      <c r="G36" s="86">
        <v>0</v>
      </c>
      <c r="H36" s="87"/>
      <c r="I36" s="88">
        <v>0</v>
      </c>
      <c r="J36" s="89">
        <f t="shared" ref="J36:J40" si="1">I36*G36</f>
        <v>0</v>
      </c>
      <c r="K36" s="101"/>
      <c r="L36" s="51"/>
    </row>
    <row r="37" spans="1:17" ht="15" customHeight="1" x14ac:dyDescent="0.2">
      <c r="A37" s="229"/>
      <c r="B37" s="230"/>
      <c r="C37" s="230"/>
      <c r="D37" s="230"/>
      <c r="E37" s="230"/>
      <c r="F37" s="102" t="s">
        <v>20</v>
      </c>
      <c r="G37" s="86">
        <v>0</v>
      </c>
      <c r="H37" s="87"/>
      <c r="I37" s="88">
        <v>0</v>
      </c>
      <c r="J37" s="89">
        <f t="shared" si="1"/>
        <v>0</v>
      </c>
      <c r="K37" s="101"/>
      <c r="L37" s="51"/>
    </row>
    <row r="38" spans="1:17" ht="15" customHeight="1" x14ac:dyDescent="0.2">
      <c r="A38" s="229"/>
      <c r="B38" s="230"/>
      <c r="C38" s="230"/>
      <c r="D38" s="230"/>
      <c r="E38" s="230"/>
      <c r="F38" s="102" t="s">
        <v>20</v>
      </c>
      <c r="G38" s="86">
        <v>0</v>
      </c>
      <c r="H38" s="87"/>
      <c r="I38" s="88">
        <v>0</v>
      </c>
      <c r="J38" s="89">
        <f t="shared" si="1"/>
        <v>0</v>
      </c>
      <c r="K38" s="101"/>
      <c r="L38" s="51"/>
    </row>
    <row r="39" spans="1:17" ht="15" customHeight="1" x14ac:dyDescent="0.2">
      <c r="A39" s="271" t="s">
        <v>21</v>
      </c>
      <c r="B39" s="272"/>
      <c r="C39" s="272"/>
      <c r="D39" s="272"/>
      <c r="E39" s="272"/>
      <c r="F39" s="272"/>
      <c r="G39" s="103">
        <f>SUM(G29:G38)</f>
        <v>0</v>
      </c>
      <c r="H39" s="231"/>
      <c r="I39" s="231"/>
      <c r="J39" s="232"/>
      <c r="K39" s="101"/>
      <c r="L39" s="51"/>
    </row>
    <row r="40" spans="1:17" ht="15" customHeight="1" x14ac:dyDescent="0.2">
      <c r="A40" s="195" t="s">
        <v>22</v>
      </c>
      <c r="B40" s="196"/>
      <c r="C40" s="196"/>
      <c r="D40" s="196"/>
      <c r="E40" s="196"/>
      <c r="F40" s="85" t="s">
        <v>20</v>
      </c>
      <c r="G40" s="86">
        <v>0</v>
      </c>
      <c r="H40" s="166" t="e">
        <f>$G$40/$G$39</f>
        <v>#DIV/0!</v>
      </c>
      <c r="I40" s="88">
        <v>0</v>
      </c>
      <c r="J40" s="89">
        <f t="shared" si="1"/>
        <v>0</v>
      </c>
      <c r="K40" s="101"/>
      <c r="L40" s="30" t="s">
        <v>68</v>
      </c>
    </row>
    <row r="41" spans="1:17" ht="15.6" customHeight="1" thickBot="1" x14ac:dyDescent="0.25">
      <c r="A41" s="187" t="s">
        <v>59</v>
      </c>
      <c r="B41" s="188"/>
      <c r="C41" s="188"/>
      <c r="D41" s="188"/>
      <c r="E41" s="188"/>
      <c r="F41" s="188"/>
      <c r="G41" s="105"/>
      <c r="H41" s="106"/>
      <c r="I41" s="107"/>
      <c r="J41" s="108">
        <f>SUM(J29:J40)</f>
        <v>0</v>
      </c>
      <c r="K41" s="109" t="e">
        <f>$J$41/$J$121</f>
        <v>#DIV/0!</v>
      </c>
      <c r="L41" s="51"/>
    </row>
    <row r="42" spans="1:17" ht="5.65" customHeight="1" thickBot="1" x14ac:dyDescent="0.25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51"/>
    </row>
    <row r="43" spans="1:17" ht="14.65" customHeight="1" x14ac:dyDescent="0.2">
      <c r="A43" s="198" t="s">
        <v>117</v>
      </c>
      <c r="B43" s="199"/>
      <c r="C43" s="199"/>
      <c r="D43" s="199"/>
      <c r="E43" s="199"/>
      <c r="F43" s="199"/>
      <c r="G43" s="199"/>
      <c r="H43" s="199"/>
      <c r="I43" s="199"/>
      <c r="J43" s="199"/>
      <c r="K43" s="200"/>
      <c r="L43" s="51"/>
    </row>
    <row r="44" spans="1:17" ht="15.6" customHeight="1" x14ac:dyDescent="0.2">
      <c r="A44" s="203"/>
      <c r="B44" s="204"/>
      <c r="C44" s="204"/>
      <c r="D44" s="204"/>
      <c r="E44" s="205"/>
      <c r="F44" s="85" t="s">
        <v>14</v>
      </c>
      <c r="G44" s="110">
        <v>0</v>
      </c>
      <c r="H44" s="111" t="s">
        <v>11</v>
      </c>
      <c r="I44" s="88">
        <v>0</v>
      </c>
      <c r="J44" s="89">
        <f>G44*I44</f>
        <v>0</v>
      </c>
      <c r="K44" s="90"/>
      <c r="L44" s="51"/>
    </row>
    <row r="45" spans="1:17" ht="15.6" customHeight="1" x14ac:dyDescent="0.2">
      <c r="A45" s="203"/>
      <c r="B45" s="204"/>
      <c r="C45" s="204"/>
      <c r="D45" s="204"/>
      <c r="E45" s="205"/>
      <c r="F45" s="85" t="s">
        <v>14</v>
      </c>
      <c r="G45" s="110">
        <v>0</v>
      </c>
      <c r="H45" s="111" t="s">
        <v>11</v>
      </c>
      <c r="I45" s="88">
        <v>0</v>
      </c>
      <c r="J45" s="89">
        <f>G45*I45</f>
        <v>0</v>
      </c>
      <c r="K45" s="101"/>
      <c r="L45" s="51"/>
    </row>
    <row r="46" spans="1:17" ht="15.6" customHeight="1" x14ac:dyDescent="0.2">
      <c r="A46" s="203"/>
      <c r="B46" s="204"/>
      <c r="C46" s="204"/>
      <c r="D46" s="204"/>
      <c r="E46" s="205"/>
      <c r="F46" s="85" t="s">
        <v>14</v>
      </c>
      <c r="G46" s="110">
        <v>0</v>
      </c>
      <c r="H46" s="111" t="s">
        <v>11</v>
      </c>
      <c r="I46" s="88">
        <v>0</v>
      </c>
      <c r="J46" s="89">
        <f>G46*I46</f>
        <v>0</v>
      </c>
      <c r="K46" s="101"/>
      <c r="L46" s="51"/>
    </row>
    <row r="47" spans="1:17" ht="15.6" customHeight="1" thickBot="1" x14ac:dyDescent="0.25">
      <c r="A47" s="187" t="s">
        <v>59</v>
      </c>
      <c r="B47" s="188"/>
      <c r="C47" s="188"/>
      <c r="D47" s="188"/>
      <c r="E47" s="188"/>
      <c r="F47" s="188"/>
      <c r="G47" s="105"/>
      <c r="H47" s="106"/>
      <c r="I47" s="107"/>
      <c r="J47" s="108">
        <f>SUM(J44:J46)</f>
        <v>0</v>
      </c>
      <c r="K47" s="109" t="e">
        <f>$J$47/$J$121</f>
        <v>#DIV/0!</v>
      </c>
      <c r="L47" s="51"/>
    </row>
    <row r="48" spans="1:17" ht="5.65" customHeight="1" thickBot="1" x14ac:dyDescent="0.25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51"/>
    </row>
    <row r="49" spans="1:12" ht="12" customHeight="1" x14ac:dyDescent="0.2">
      <c r="A49" s="198" t="s">
        <v>96</v>
      </c>
      <c r="B49" s="199"/>
      <c r="C49" s="199"/>
      <c r="D49" s="199"/>
      <c r="E49" s="199"/>
      <c r="F49" s="199"/>
      <c r="G49" s="199"/>
      <c r="H49" s="199"/>
      <c r="I49" s="199"/>
      <c r="J49" s="199"/>
      <c r="K49" s="200"/>
      <c r="L49" s="51"/>
    </row>
    <row r="50" spans="1:12" ht="15" customHeight="1" x14ac:dyDescent="0.2">
      <c r="A50" s="256" t="s">
        <v>97</v>
      </c>
      <c r="B50" s="257"/>
      <c r="C50" s="257"/>
      <c r="D50" s="257"/>
      <c r="E50" s="257"/>
      <c r="F50" s="257"/>
      <c r="G50" s="257"/>
      <c r="H50" s="257"/>
      <c r="I50" s="257"/>
      <c r="J50" s="257"/>
      <c r="K50" s="112"/>
      <c r="L50" s="51"/>
    </row>
    <row r="51" spans="1:12" ht="15.6" customHeight="1" x14ac:dyDescent="0.2">
      <c r="A51" s="258" t="s">
        <v>98</v>
      </c>
      <c r="B51" s="259"/>
      <c r="C51" s="259"/>
      <c r="D51" s="259"/>
      <c r="E51" s="259"/>
      <c r="F51" s="259"/>
      <c r="G51" s="113">
        <v>0</v>
      </c>
      <c r="H51" s="231"/>
      <c r="I51" s="231"/>
      <c r="J51" s="231"/>
      <c r="K51" s="112"/>
      <c r="L51" s="51"/>
    </row>
    <row r="52" spans="1:12" ht="15.6" customHeight="1" x14ac:dyDescent="0.2">
      <c r="A52" s="258" t="s">
        <v>23</v>
      </c>
      <c r="B52" s="259"/>
      <c r="C52" s="259"/>
      <c r="D52" s="259"/>
      <c r="E52" s="259"/>
      <c r="F52" s="259"/>
      <c r="G52" s="114">
        <f>$G$51*$I$19</f>
        <v>0</v>
      </c>
      <c r="H52" s="104"/>
      <c r="I52" s="104"/>
      <c r="J52" s="104"/>
      <c r="K52" s="112"/>
      <c r="L52" s="51"/>
    </row>
    <row r="53" spans="1:12" ht="12.6" customHeight="1" thickBot="1" x14ac:dyDescent="0.25">
      <c r="A53" s="262" t="s">
        <v>99</v>
      </c>
      <c r="B53" s="263"/>
      <c r="C53" s="263"/>
      <c r="D53" s="263"/>
      <c r="E53" s="115"/>
      <c r="F53" s="115"/>
      <c r="G53" s="115"/>
      <c r="H53" s="115"/>
      <c r="I53" s="116" t="s">
        <v>100</v>
      </c>
      <c r="J53" s="117"/>
      <c r="K53" s="112"/>
      <c r="L53" s="51"/>
    </row>
    <row r="54" spans="1:12" ht="15.6" customHeight="1" thickBot="1" x14ac:dyDescent="0.25">
      <c r="A54" s="264">
        <v>1</v>
      </c>
      <c r="B54" s="265"/>
      <c r="C54" s="265"/>
      <c r="D54" s="265"/>
      <c r="E54" s="259" t="s">
        <v>101</v>
      </c>
      <c r="F54" s="259"/>
      <c r="G54" s="118">
        <f>G52*A54</f>
        <v>0</v>
      </c>
      <c r="H54" s="87"/>
      <c r="I54" s="88">
        <v>0</v>
      </c>
      <c r="J54" s="89">
        <f>$G$54*$I$54</f>
        <v>0</v>
      </c>
      <c r="K54" s="112"/>
      <c r="L54" s="51"/>
    </row>
    <row r="55" spans="1:12" ht="15" customHeight="1" x14ac:dyDescent="0.2">
      <c r="A55" s="266" t="s">
        <v>102</v>
      </c>
      <c r="B55" s="267"/>
      <c r="C55" s="267"/>
      <c r="D55" s="267"/>
      <c r="E55" s="267"/>
      <c r="F55" s="267"/>
      <c r="G55" s="267"/>
      <c r="H55" s="267"/>
      <c r="I55" s="267"/>
      <c r="J55" s="267"/>
      <c r="K55" s="112"/>
      <c r="L55" s="51"/>
    </row>
    <row r="56" spans="1:12" ht="14.65" customHeight="1" thickBot="1" x14ac:dyDescent="0.25">
      <c r="A56" s="268">
        <v>80</v>
      </c>
      <c r="B56" s="269"/>
      <c r="C56" s="269"/>
      <c r="D56" s="269"/>
      <c r="E56" s="119"/>
      <c r="F56" s="191" t="s">
        <v>24</v>
      </c>
      <c r="G56" s="191"/>
      <c r="H56" s="270"/>
      <c r="I56" s="95">
        <v>0</v>
      </c>
      <c r="J56" s="96">
        <f>$G$52*$I$56</f>
        <v>0</v>
      </c>
      <c r="K56" s="109" t="e">
        <f>($J$54+$J$56)/$J$121</f>
        <v>#DIV/0!</v>
      </c>
      <c r="L56" s="51"/>
    </row>
    <row r="57" spans="1:12" ht="3.6" customHeight="1" thickBot="1" x14ac:dyDescent="0.25">
      <c r="A57" s="81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51"/>
    </row>
    <row r="58" spans="1:12" ht="23.65" customHeight="1" x14ac:dyDescent="0.2">
      <c r="A58" s="198" t="s">
        <v>128</v>
      </c>
      <c r="B58" s="199"/>
      <c r="C58" s="199"/>
      <c r="D58" s="199"/>
      <c r="E58" s="199"/>
      <c r="F58" s="199"/>
      <c r="G58" s="199"/>
      <c r="H58" s="199"/>
      <c r="I58" s="199"/>
      <c r="J58" s="199"/>
      <c r="K58" s="200"/>
      <c r="L58" s="51"/>
    </row>
    <row r="59" spans="1:12" ht="67.5" customHeight="1" x14ac:dyDescent="0.2">
      <c r="A59" s="260"/>
      <c r="B59" s="261"/>
      <c r="C59" s="261"/>
      <c r="D59" s="261"/>
      <c r="E59" s="261"/>
      <c r="F59" s="162" t="s">
        <v>25</v>
      </c>
      <c r="G59" s="163" t="s">
        <v>26</v>
      </c>
      <c r="H59" s="164" t="s">
        <v>27</v>
      </c>
      <c r="I59" s="164" t="s">
        <v>129</v>
      </c>
      <c r="J59" s="165" t="s">
        <v>28</v>
      </c>
      <c r="K59" s="100"/>
      <c r="L59" s="51"/>
    </row>
    <row r="60" spans="1:12" ht="14.65" customHeight="1" x14ac:dyDescent="0.2">
      <c r="A60" s="195" t="s">
        <v>29</v>
      </c>
      <c r="B60" s="196"/>
      <c r="C60" s="196"/>
      <c r="D60" s="196"/>
      <c r="E60" s="84"/>
      <c r="F60" s="120">
        <v>0</v>
      </c>
      <c r="G60" s="121">
        <v>0</v>
      </c>
      <c r="H60" s="122" t="e">
        <f>F60/$I$17</f>
        <v>#DIV/0!</v>
      </c>
      <c r="I60" s="123" t="e">
        <f>$F$60/$I$17</f>
        <v>#DIV/0!</v>
      </c>
      <c r="J60" s="89">
        <f>$G$60*$F$60</f>
        <v>0</v>
      </c>
      <c r="K60" s="90"/>
      <c r="L60" s="51"/>
    </row>
    <row r="61" spans="1:12" ht="14.1" customHeight="1" x14ac:dyDescent="0.2">
      <c r="A61" s="125"/>
      <c r="B61" s="83"/>
      <c r="C61" s="83"/>
      <c r="D61" s="83"/>
      <c r="E61" s="83"/>
      <c r="F61" s="83"/>
      <c r="G61" s="250" t="s">
        <v>30</v>
      </c>
      <c r="H61" s="250"/>
      <c r="I61" s="250"/>
      <c r="J61" s="126" t="e">
        <f>$J$62/$I$19/$I$11</f>
        <v>#DIV/0!</v>
      </c>
      <c r="K61" s="90"/>
      <c r="L61" s="51"/>
    </row>
    <row r="62" spans="1:12" ht="14.1" customHeight="1" thickBot="1" x14ac:dyDescent="0.25">
      <c r="A62" s="187" t="s">
        <v>59</v>
      </c>
      <c r="B62" s="188"/>
      <c r="C62" s="188"/>
      <c r="D62" s="188"/>
      <c r="E62" s="188"/>
      <c r="F62" s="188"/>
      <c r="G62" s="188"/>
      <c r="H62" s="188"/>
      <c r="I62" s="197"/>
      <c r="J62" s="108">
        <f>SUM($J$60:$J$60)</f>
        <v>0</v>
      </c>
      <c r="K62" s="109" t="e">
        <f>$J$62/$J$121</f>
        <v>#DIV/0!</v>
      </c>
      <c r="L62" s="51"/>
    </row>
    <row r="63" spans="1:12" ht="15" customHeight="1" thickBot="1" x14ac:dyDescent="0.25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51"/>
    </row>
    <row r="64" spans="1:12" x14ac:dyDescent="0.2">
      <c r="A64" s="198" t="s">
        <v>134</v>
      </c>
      <c r="B64" s="199"/>
      <c r="C64" s="199"/>
      <c r="D64" s="199"/>
      <c r="E64" s="199"/>
      <c r="F64" s="199"/>
      <c r="G64" s="199"/>
      <c r="H64" s="199"/>
      <c r="I64" s="199"/>
      <c r="J64" s="199"/>
      <c r="K64" s="200"/>
      <c r="L64" s="51"/>
    </row>
    <row r="65" spans="1:15" ht="30" customHeight="1" x14ac:dyDescent="0.2">
      <c r="A65" s="127"/>
      <c r="B65" s="128"/>
      <c r="C65" s="128"/>
      <c r="D65" s="128"/>
      <c r="E65" s="128"/>
      <c r="F65" s="129" t="s">
        <v>103</v>
      </c>
      <c r="G65" s="202" t="s">
        <v>131</v>
      </c>
      <c r="H65" s="202"/>
      <c r="I65" s="131" t="s">
        <v>31</v>
      </c>
      <c r="J65" s="131"/>
      <c r="K65" s="90"/>
      <c r="L65" s="51"/>
    </row>
    <row r="66" spans="1:15" ht="9.6" customHeight="1" x14ac:dyDescent="0.2">
      <c r="A66" s="127"/>
      <c r="B66" s="128"/>
      <c r="C66" s="128"/>
      <c r="D66" s="128"/>
      <c r="E66" s="128"/>
      <c r="F66" s="251" t="s">
        <v>130</v>
      </c>
      <c r="G66" s="252"/>
      <c r="H66" s="253"/>
      <c r="I66" s="129"/>
      <c r="J66" s="129"/>
      <c r="K66" s="90"/>
      <c r="L66" s="51"/>
    </row>
    <row r="67" spans="1:15" ht="15" customHeight="1" x14ac:dyDescent="0.2">
      <c r="A67" s="195" t="s">
        <v>32</v>
      </c>
      <c r="B67" s="196"/>
      <c r="C67" s="196"/>
      <c r="D67" s="196"/>
      <c r="E67" s="196"/>
      <c r="F67" s="132">
        <v>0</v>
      </c>
      <c r="G67" s="254"/>
      <c r="H67" s="254"/>
      <c r="I67" s="133"/>
      <c r="J67" s="134">
        <f>IF(F67="","1",F67)*IF(G67="","1",G67)*IF(I67="","1",I67)</f>
        <v>0</v>
      </c>
      <c r="K67" s="90"/>
      <c r="L67" s="51"/>
    </row>
    <row r="68" spans="1:15" ht="15" customHeight="1" x14ac:dyDescent="0.2">
      <c r="A68" s="195" t="s">
        <v>33</v>
      </c>
      <c r="B68" s="196"/>
      <c r="C68" s="196"/>
      <c r="D68" s="196"/>
      <c r="E68" s="196"/>
      <c r="F68" s="130">
        <v>0</v>
      </c>
      <c r="G68" s="202"/>
      <c r="H68" s="202"/>
      <c r="I68" s="133"/>
      <c r="J68" s="134">
        <f>IF(F68="",1,F68)*IF(G68="",1,G68)*IF(I68="",1,I68)</f>
        <v>0</v>
      </c>
      <c r="K68" s="90"/>
      <c r="L68" s="51"/>
      <c r="O68" s="58"/>
    </row>
    <row r="69" spans="1:15" ht="15" customHeight="1" x14ac:dyDescent="0.2">
      <c r="A69" s="195" t="s">
        <v>34</v>
      </c>
      <c r="B69" s="196"/>
      <c r="C69" s="196"/>
      <c r="D69" s="196"/>
      <c r="E69" s="196"/>
      <c r="F69" s="130">
        <v>0</v>
      </c>
      <c r="G69" s="202"/>
      <c r="H69" s="202"/>
      <c r="I69" s="133"/>
      <c r="J69" s="134">
        <f>IF(F69="",1,F69)*IF(G69="",1,G69)*IF(I69="",1,I69)</f>
        <v>0</v>
      </c>
      <c r="K69" s="90"/>
      <c r="L69" s="51"/>
    </row>
    <row r="70" spans="1:15" ht="15" customHeight="1" x14ac:dyDescent="0.2">
      <c r="A70" s="195" t="s">
        <v>35</v>
      </c>
      <c r="B70" s="196"/>
      <c r="C70" s="196"/>
      <c r="D70" s="196"/>
      <c r="E70" s="196"/>
      <c r="F70" s="130">
        <v>0</v>
      </c>
      <c r="G70" s="202"/>
      <c r="H70" s="202"/>
      <c r="I70" s="133"/>
      <c r="J70" s="134">
        <f>IF(F70="",1,F70)*IF(G70="",1,G70)*IF(I70="",1,I70)</f>
        <v>0</v>
      </c>
      <c r="K70" s="90"/>
      <c r="L70" s="51"/>
    </row>
    <row r="71" spans="1:15" ht="14.65" customHeight="1" x14ac:dyDescent="0.2">
      <c r="A71" s="195" t="s">
        <v>36</v>
      </c>
      <c r="B71" s="196"/>
      <c r="C71" s="196"/>
      <c r="D71" s="196"/>
      <c r="E71" s="196"/>
      <c r="F71" s="130">
        <v>0</v>
      </c>
      <c r="G71" s="202"/>
      <c r="H71" s="202"/>
      <c r="I71" s="133"/>
      <c r="J71" s="134">
        <f>IF(F71="",1,F71)*IF(G71="",1,G71)*IF(I71="",1,I71)</f>
        <v>0</v>
      </c>
      <c r="K71" s="90"/>
      <c r="L71" s="51"/>
    </row>
    <row r="72" spans="1:15" ht="15" customHeight="1" x14ac:dyDescent="0.2">
      <c r="A72" s="195" t="s">
        <v>37</v>
      </c>
      <c r="B72" s="196"/>
      <c r="C72" s="196"/>
      <c r="D72" s="196"/>
      <c r="E72" s="196"/>
      <c r="F72" s="130">
        <v>0</v>
      </c>
      <c r="G72" s="202"/>
      <c r="H72" s="202"/>
      <c r="I72" s="133"/>
      <c r="J72" s="134">
        <f>(IF(F72="","1",F72))*(IF(G72="","1",G72))*(IF(I72="","1",I72))</f>
        <v>0</v>
      </c>
      <c r="K72" s="90"/>
      <c r="L72" s="51"/>
    </row>
    <row r="73" spans="1:15" ht="39.4" customHeight="1" x14ac:dyDescent="0.2">
      <c r="A73" s="195" t="s">
        <v>38</v>
      </c>
      <c r="B73" s="196"/>
      <c r="C73" s="196"/>
      <c r="D73" s="196"/>
      <c r="E73" s="196"/>
      <c r="F73" s="130">
        <v>0</v>
      </c>
      <c r="G73" s="202"/>
      <c r="H73" s="202"/>
      <c r="I73" s="133"/>
      <c r="J73" s="134">
        <f>IF(F$73="",1,F73)*IF(G73="",1,G73)*IF(I73="",1,I73)</f>
        <v>0</v>
      </c>
      <c r="K73" s="90"/>
      <c r="L73" s="59"/>
    </row>
    <row r="74" spans="1:15" ht="15" customHeight="1" x14ac:dyDescent="0.2">
      <c r="A74" s="195" t="s">
        <v>39</v>
      </c>
      <c r="B74" s="196"/>
      <c r="C74" s="196"/>
      <c r="D74" s="196"/>
      <c r="E74" s="196"/>
      <c r="F74" s="130">
        <v>0</v>
      </c>
      <c r="G74" s="202"/>
      <c r="H74" s="202"/>
      <c r="I74" s="133"/>
      <c r="J74" s="134">
        <f>IF(F$74="",1,F74)*IF(G74="",1,G74)*IF(I74="",1,I74)</f>
        <v>0</v>
      </c>
      <c r="K74" s="90"/>
      <c r="L74" s="51"/>
    </row>
    <row r="75" spans="1:15" ht="15" customHeight="1" x14ac:dyDescent="0.2">
      <c r="A75" s="195" t="s">
        <v>0</v>
      </c>
      <c r="B75" s="196"/>
      <c r="C75" s="196"/>
      <c r="D75" s="196"/>
      <c r="E75" s="196"/>
      <c r="F75" s="130">
        <v>0</v>
      </c>
      <c r="G75" s="202"/>
      <c r="H75" s="202"/>
      <c r="I75" s="133"/>
      <c r="J75" s="134">
        <f>IF(F$75="",1,F75)*IF(G75="",1,G75)*IF(I75="",1,I75)</f>
        <v>0</v>
      </c>
      <c r="K75" s="90"/>
      <c r="L75" s="51"/>
    </row>
    <row r="76" spans="1:15" ht="15" customHeight="1" x14ac:dyDescent="0.2">
      <c r="A76" s="195" t="s">
        <v>132</v>
      </c>
      <c r="B76" s="196"/>
      <c r="C76" s="196"/>
      <c r="D76" s="196"/>
      <c r="E76" s="196"/>
      <c r="F76" s="130">
        <v>0</v>
      </c>
      <c r="G76" s="202"/>
      <c r="H76" s="202"/>
      <c r="I76" s="133"/>
      <c r="J76" s="134">
        <f>IF(F$76="",1,F76)*IF(G76="",1,G76)*IF(I76="",1,I76)</f>
        <v>0</v>
      </c>
      <c r="K76" s="90"/>
      <c r="L76" s="51"/>
    </row>
    <row r="77" spans="1:15" ht="15" customHeight="1" x14ac:dyDescent="0.2">
      <c r="A77" s="280"/>
      <c r="B77" s="280"/>
      <c r="C77" s="280"/>
      <c r="D77" s="280"/>
      <c r="E77" s="84"/>
      <c r="F77" s="130">
        <v>0</v>
      </c>
      <c r="G77" s="202"/>
      <c r="H77" s="202"/>
      <c r="I77" s="133"/>
      <c r="J77" s="134">
        <f>IF(F77="",1,F77)*IF(G77="",1,G77)*IF(I77="",1,I77)</f>
        <v>0</v>
      </c>
      <c r="K77" s="90"/>
      <c r="L77" s="51"/>
    </row>
    <row r="78" spans="1:15" ht="15" customHeight="1" x14ac:dyDescent="0.2">
      <c r="A78" s="201"/>
      <c r="B78" s="201"/>
      <c r="C78" s="201"/>
      <c r="D78" s="201"/>
      <c r="E78" s="167"/>
      <c r="F78" s="130">
        <v>0</v>
      </c>
      <c r="G78" s="202"/>
      <c r="H78" s="202"/>
      <c r="I78" s="133"/>
      <c r="J78" s="134">
        <f>IF(F78="",1,F78)*IF(G78="",1,G78)*IF(I78="",1,I78)</f>
        <v>0</v>
      </c>
      <c r="K78" s="90"/>
      <c r="L78" s="51"/>
    </row>
    <row r="79" spans="1:15" ht="15" customHeight="1" x14ac:dyDescent="0.2">
      <c r="A79" s="201"/>
      <c r="B79" s="201"/>
      <c r="C79" s="201"/>
      <c r="D79" s="201"/>
      <c r="E79" s="84"/>
      <c r="F79" s="130">
        <v>0</v>
      </c>
      <c r="G79" s="202"/>
      <c r="H79" s="202"/>
      <c r="I79" s="133"/>
      <c r="J79" s="134">
        <f>IF(F79="",1,F79)*IF(G79="",1,G79)*IF(I79="",1,I79)</f>
        <v>0</v>
      </c>
      <c r="K79" s="90"/>
      <c r="L79" s="51"/>
    </row>
    <row r="80" spans="1:15" ht="15" customHeight="1" x14ac:dyDescent="0.2">
      <c r="A80" s="201"/>
      <c r="B80" s="201"/>
      <c r="C80" s="201"/>
      <c r="D80" s="201"/>
      <c r="E80" s="84"/>
      <c r="F80" s="130">
        <v>0</v>
      </c>
      <c r="G80" s="202"/>
      <c r="H80" s="202"/>
      <c r="I80" s="133"/>
      <c r="J80" s="134">
        <f>IF(F80="",1,F80)*IF(G80="",1,G80)*IF(I80="",1,I80)</f>
        <v>0</v>
      </c>
      <c r="K80" s="90"/>
      <c r="L80" s="51"/>
    </row>
    <row r="81" spans="1:17" ht="15" customHeight="1" x14ac:dyDescent="0.2">
      <c r="A81" s="201"/>
      <c r="B81" s="201"/>
      <c r="C81" s="201"/>
      <c r="D81" s="201"/>
      <c r="E81" s="84"/>
      <c r="F81" s="130">
        <v>0</v>
      </c>
      <c r="G81" s="202"/>
      <c r="H81" s="202"/>
      <c r="I81" s="133"/>
      <c r="J81" s="134">
        <f>IF(F81="",1,F81)*IF(G81="",1,G81)*IF(I81="",1,I81)</f>
        <v>0</v>
      </c>
      <c r="K81" s="90"/>
      <c r="L81" s="51"/>
    </row>
    <row r="82" spans="1:17" ht="15" customHeight="1" thickBot="1" x14ac:dyDescent="0.25">
      <c r="A82" s="187" t="s">
        <v>59</v>
      </c>
      <c r="B82" s="188"/>
      <c r="C82" s="188"/>
      <c r="D82" s="188"/>
      <c r="E82" s="188"/>
      <c r="F82" s="188"/>
      <c r="G82" s="188"/>
      <c r="H82" s="188"/>
      <c r="I82" s="197"/>
      <c r="J82" s="108">
        <f>SUM($J$67:$J$81)</f>
        <v>0</v>
      </c>
      <c r="K82" s="109" t="e">
        <f>$J$82/$J$121</f>
        <v>#DIV/0!</v>
      </c>
      <c r="L82" s="51"/>
    </row>
    <row r="83" spans="1:17" ht="5.65" customHeight="1" thickBot="1" x14ac:dyDescent="0.25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51"/>
    </row>
    <row r="84" spans="1:17" ht="17.649999999999999" customHeight="1" x14ac:dyDescent="0.2">
      <c r="A84" s="198" t="s">
        <v>133</v>
      </c>
      <c r="B84" s="199"/>
      <c r="C84" s="199"/>
      <c r="D84" s="199"/>
      <c r="E84" s="199"/>
      <c r="F84" s="199"/>
      <c r="G84" s="199"/>
      <c r="H84" s="199"/>
      <c r="I84" s="199"/>
      <c r="J84" s="199"/>
      <c r="K84" s="200"/>
      <c r="L84" s="29" t="s">
        <v>138</v>
      </c>
      <c r="M84" s="20"/>
      <c r="N84" s="21"/>
      <c r="O84" s="29" t="s">
        <v>137</v>
      </c>
      <c r="P84" s="20"/>
      <c r="Q84" s="21"/>
    </row>
    <row r="85" spans="1:17" ht="24" customHeight="1" x14ac:dyDescent="0.2">
      <c r="A85" s="195" t="s">
        <v>40</v>
      </c>
      <c r="B85" s="196"/>
      <c r="C85" s="196"/>
      <c r="D85" s="85" t="s">
        <v>118</v>
      </c>
      <c r="E85" s="135"/>
      <c r="F85" s="102" t="s">
        <v>20</v>
      </c>
      <c r="G85" s="135">
        <v>0</v>
      </c>
      <c r="H85" s="136" t="s">
        <v>41</v>
      </c>
      <c r="I85" s="88"/>
      <c r="J85" s="137">
        <f>I85*G85*E85</f>
        <v>0</v>
      </c>
      <c r="K85" s="101"/>
      <c r="L85" s="22" t="s">
        <v>78</v>
      </c>
      <c r="M85" s="23" t="s">
        <v>70</v>
      </c>
      <c r="N85" s="27">
        <v>0</v>
      </c>
      <c r="O85" s="22" t="s">
        <v>78</v>
      </c>
      <c r="P85" s="23" t="s">
        <v>70</v>
      </c>
      <c r="Q85" s="27">
        <v>0</v>
      </c>
    </row>
    <row r="86" spans="1:17" ht="34.5" customHeight="1" x14ac:dyDescent="0.2">
      <c r="A86" s="195" t="s">
        <v>42</v>
      </c>
      <c r="B86" s="196"/>
      <c r="C86" s="196"/>
      <c r="D86" s="85" t="s">
        <v>118</v>
      </c>
      <c r="E86" s="135"/>
      <c r="F86" s="102" t="s">
        <v>20</v>
      </c>
      <c r="G86" s="135">
        <v>0</v>
      </c>
      <c r="H86" s="136" t="s">
        <v>41</v>
      </c>
      <c r="I86" s="88"/>
      <c r="J86" s="137">
        <f t="shared" ref="J86:J88" si="2">I86*G86*E86</f>
        <v>0</v>
      </c>
      <c r="K86" s="101"/>
      <c r="L86" s="23" t="s">
        <v>80</v>
      </c>
      <c r="M86" s="23" t="s">
        <v>76</v>
      </c>
      <c r="N86" s="28">
        <v>0</v>
      </c>
      <c r="O86" s="23" t="s">
        <v>80</v>
      </c>
      <c r="P86" s="23" t="s">
        <v>76</v>
      </c>
      <c r="Q86" s="28">
        <v>0</v>
      </c>
    </row>
    <row r="87" spans="1:17" ht="22.5" x14ac:dyDescent="0.2">
      <c r="A87" s="195"/>
      <c r="B87" s="196"/>
      <c r="C87" s="196"/>
      <c r="D87" s="85" t="s">
        <v>118</v>
      </c>
      <c r="E87" s="135"/>
      <c r="F87" s="102" t="s">
        <v>20</v>
      </c>
      <c r="G87" s="135"/>
      <c r="H87" s="136" t="s">
        <v>41</v>
      </c>
      <c r="I87" s="88">
        <v>0</v>
      </c>
      <c r="J87" s="137">
        <f t="shared" si="2"/>
        <v>0</v>
      </c>
      <c r="K87" s="101"/>
      <c r="L87" s="23"/>
      <c r="M87" s="33" t="s">
        <v>75</v>
      </c>
      <c r="N87" s="24" t="e">
        <f>N85/N86</f>
        <v>#DIV/0!</v>
      </c>
      <c r="O87" s="23"/>
      <c r="P87" s="33" t="s">
        <v>75</v>
      </c>
      <c r="Q87" s="24" t="e">
        <f>Q85/Q86</f>
        <v>#DIV/0!</v>
      </c>
    </row>
    <row r="88" spans="1:17" x14ac:dyDescent="0.2">
      <c r="A88" s="195"/>
      <c r="B88" s="196"/>
      <c r="C88" s="196"/>
      <c r="D88" s="85" t="s">
        <v>118</v>
      </c>
      <c r="E88" s="135"/>
      <c r="F88" s="102" t="s">
        <v>20</v>
      </c>
      <c r="G88" s="135"/>
      <c r="H88" s="136" t="s">
        <v>41</v>
      </c>
      <c r="I88" s="88">
        <v>0</v>
      </c>
      <c r="J88" s="137">
        <f t="shared" si="2"/>
        <v>0</v>
      </c>
      <c r="K88" s="101"/>
      <c r="L88" s="23" t="s">
        <v>71</v>
      </c>
      <c r="M88" s="23" t="s">
        <v>76</v>
      </c>
      <c r="N88" s="28">
        <v>0</v>
      </c>
      <c r="O88" s="23" t="s">
        <v>71</v>
      </c>
      <c r="P88" s="23" t="s">
        <v>76</v>
      </c>
      <c r="Q88" s="28">
        <v>0</v>
      </c>
    </row>
    <row r="89" spans="1:17" ht="16.149999999999999" customHeight="1" thickBot="1" x14ac:dyDescent="0.25">
      <c r="A89" s="187" t="s">
        <v>59</v>
      </c>
      <c r="B89" s="188"/>
      <c r="C89" s="188"/>
      <c r="D89" s="188"/>
      <c r="E89" s="188"/>
      <c r="F89" s="188"/>
      <c r="G89" s="188"/>
      <c r="H89" s="188"/>
      <c r="I89" s="197"/>
      <c r="J89" s="108">
        <f>SUM(J85:J88)</f>
        <v>0</v>
      </c>
      <c r="K89" s="109" t="e">
        <f>$J$89/$J$121</f>
        <v>#DIV/0!</v>
      </c>
      <c r="L89" s="23" t="s">
        <v>72</v>
      </c>
      <c r="M89" s="23" t="s">
        <v>77</v>
      </c>
      <c r="N89" s="26" t="e">
        <f>N88*N87</f>
        <v>#DIV/0!</v>
      </c>
      <c r="O89" s="23" t="s">
        <v>72</v>
      </c>
      <c r="P89" s="23" t="s">
        <v>77</v>
      </c>
      <c r="Q89" s="26" t="e">
        <f>Q88*Q87</f>
        <v>#DIV/0!</v>
      </c>
    </row>
    <row r="90" spans="1:17" ht="13.5" thickBot="1" x14ac:dyDescent="0.25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34" t="s">
        <v>73</v>
      </c>
      <c r="M90" s="34" t="s">
        <v>74</v>
      </c>
      <c r="N90" s="25" t="e">
        <f>N89/$G$85</f>
        <v>#DIV/0!</v>
      </c>
      <c r="O90" s="34" t="s">
        <v>73</v>
      </c>
      <c r="P90" s="34" t="s">
        <v>74</v>
      </c>
      <c r="Q90" s="172" t="e">
        <f>Q89/$G$86</f>
        <v>#DIV/0!</v>
      </c>
    </row>
    <row r="91" spans="1:17" ht="13.9" customHeight="1" x14ac:dyDescent="0.2">
      <c r="A91" s="198" t="s">
        <v>135</v>
      </c>
      <c r="B91" s="199"/>
      <c r="C91" s="199"/>
      <c r="D91" s="199"/>
      <c r="E91" s="199"/>
      <c r="F91" s="199"/>
      <c r="G91" s="199"/>
      <c r="H91" s="199"/>
      <c r="I91" s="199"/>
      <c r="J91" s="199"/>
      <c r="K91" s="200"/>
    </row>
    <row r="92" spans="1:17" ht="14.1" customHeight="1" x14ac:dyDescent="0.2">
      <c r="A92" s="281"/>
      <c r="B92" s="281"/>
      <c r="C92" s="281"/>
      <c r="D92" s="281"/>
      <c r="E92" s="84"/>
      <c r="F92" s="85" t="s">
        <v>14</v>
      </c>
      <c r="G92" s="110">
        <v>0</v>
      </c>
      <c r="H92" s="138" t="s">
        <v>11</v>
      </c>
      <c r="I92" s="88">
        <v>0</v>
      </c>
      <c r="J92" s="89">
        <f>$G$92*$I$92</f>
        <v>0</v>
      </c>
      <c r="K92" s="124"/>
      <c r="L92" s="51"/>
    </row>
    <row r="93" spans="1:17" ht="14.1" customHeight="1" x14ac:dyDescent="0.2">
      <c r="A93" s="282"/>
      <c r="B93" s="283"/>
      <c r="C93" s="283"/>
      <c r="D93" s="284"/>
      <c r="E93" s="84"/>
      <c r="F93" s="85" t="s">
        <v>14</v>
      </c>
      <c r="G93" s="135">
        <v>0</v>
      </c>
      <c r="H93" s="138" t="s">
        <v>11</v>
      </c>
      <c r="I93" s="88">
        <v>0</v>
      </c>
      <c r="J93" s="89">
        <f>$G$93*$I$93</f>
        <v>0</v>
      </c>
      <c r="K93" s="124"/>
      <c r="L93" s="51"/>
    </row>
    <row r="94" spans="1:17" ht="14.1" customHeight="1" thickBot="1" x14ac:dyDescent="0.25">
      <c r="A94" s="187" t="s">
        <v>59</v>
      </c>
      <c r="B94" s="188"/>
      <c r="C94" s="188"/>
      <c r="D94" s="188"/>
      <c r="E94" s="188"/>
      <c r="F94" s="188"/>
      <c r="G94" s="188"/>
      <c r="H94" s="188"/>
      <c r="I94" s="197"/>
      <c r="J94" s="139">
        <f>SUM(J92:J93)</f>
        <v>0</v>
      </c>
      <c r="K94" s="109" t="e">
        <f>$J$94/$J$121</f>
        <v>#DIV/0!</v>
      </c>
      <c r="L94" s="51"/>
    </row>
    <row r="95" spans="1:17" ht="5.65" customHeight="1" thickBot="1" x14ac:dyDescent="0.25">
      <c r="A95" s="18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51"/>
    </row>
    <row r="96" spans="1:17" ht="15" customHeight="1" x14ac:dyDescent="0.2">
      <c r="A96" s="198" t="s">
        <v>104</v>
      </c>
      <c r="B96" s="199"/>
      <c r="C96" s="199"/>
      <c r="D96" s="199"/>
      <c r="E96" s="199"/>
      <c r="F96" s="199"/>
      <c r="G96" s="199"/>
      <c r="H96" s="199"/>
      <c r="I96" s="199"/>
      <c r="J96" s="199"/>
      <c r="K96" s="200"/>
      <c r="L96" s="51"/>
    </row>
    <row r="97" spans="1:13" ht="15" customHeight="1" x14ac:dyDescent="0.2">
      <c r="A97" s="195" t="s">
        <v>1</v>
      </c>
      <c r="B97" s="196"/>
      <c r="C97" s="196"/>
      <c r="D97" s="196"/>
      <c r="E97" s="196"/>
      <c r="F97" s="196"/>
      <c r="G97" s="213" t="s">
        <v>43</v>
      </c>
      <c r="H97" s="213"/>
      <c r="I97" s="277"/>
      <c r="J97" s="88">
        <v>0</v>
      </c>
      <c r="K97" s="140" t="e">
        <f>$J$97/$J$121</f>
        <v>#DIV/0!</v>
      </c>
      <c r="L97" s="168" t="s">
        <v>105</v>
      </c>
    </row>
    <row r="98" spans="1:13" ht="13.9" customHeight="1" x14ac:dyDescent="0.2">
      <c r="A98" s="278" t="s">
        <v>44</v>
      </c>
      <c r="B98" s="279"/>
      <c r="C98" s="279"/>
      <c r="D98" s="279"/>
      <c r="E98" s="279"/>
      <c r="F98" s="279"/>
      <c r="G98" s="279"/>
      <c r="H98" s="279"/>
      <c r="I98" s="279"/>
      <c r="J98" s="169" t="e">
        <f>$J$97/$I$19/(I17/4.33)</f>
        <v>#DIV/0!</v>
      </c>
      <c r="K98" s="141"/>
      <c r="L98" s="57"/>
    </row>
    <row r="99" spans="1:13" ht="9.6" customHeight="1" x14ac:dyDescent="0.2">
      <c r="A99" s="275" t="s">
        <v>45</v>
      </c>
      <c r="B99" s="276"/>
      <c r="C99" s="276"/>
      <c r="D99" s="276"/>
      <c r="E99" s="276"/>
      <c r="F99" s="276"/>
      <c r="G99" s="276"/>
      <c r="H99" s="276"/>
      <c r="I99" s="276"/>
      <c r="J99" s="276"/>
      <c r="K99" s="100"/>
      <c r="L99" s="51"/>
    </row>
    <row r="100" spans="1:13" s="55" customFormat="1" ht="9.6" customHeight="1" x14ac:dyDescent="0.2">
      <c r="A100" s="195" t="s">
        <v>46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42"/>
      <c r="L100" s="60"/>
      <c r="M100" s="61"/>
    </row>
    <row r="101" spans="1:13" s="55" customFormat="1" ht="9.6" customHeight="1" x14ac:dyDescent="0.2">
      <c r="A101" s="195" t="s">
        <v>106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42"/>
      <c r="L101" s="60"/>
      <c r="M101" s="61"/>
    </row>
    <row r="102" spans="1:13" s="55" customFormat="1" ht="9.6" customHeight="1" x14ac:dyDescent="0.2">
      <c r="A102" s="195" t="s">
        <v>107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42"/>
      <c r="L102" s="60"/>
      <c r="M102" s="61"/>
    </row>
    <row r="103" spans="1:13" s="55" customFormat="1" ht="9.6" customHeight="1" x14ac:dyDescent="0.2">
      <c r="A103" s="195" t="s">
        <v>108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42"/>
      <c r="L103" s="60"/>
      <c r="M103" s="61"/>
    </row>
    <row r="104" spans="1:13" s="55" customFormat="1" ht="9.6" customHeight="1" x14ac:dyDescent="0.2">
      <c r="A104" s="195" t="s">
        <v>47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42"/>
      <c r="L104" s="60"/>
      <c r="M104" s="61"/>
    </row>
    <row r="105" spans="1:13" s="55" customFormat="1" ht="9.6" customHeight="1" x14ac:dyDescent="0.2">
      <c r="A105" s="195" t="s">
        <v>69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42"/>
      <c r="L105" s="60"/>
      <c r="M105" s="61"/>
    </row>
    <row r="106" spans="1:13" ht="5.65" customHeight="1" thickBot="1" x14ac:dyDescent="0.25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51"/>
    </row>
    <row r="107" spans="1:13" ht="14.65" customHeight="1" x14ac:dyDescent="0.2">
      <c r="A107" s="198" t="s">
        <v>109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200"/>
      <c r="L107" s="51"/>
    </row>
    <row r="108" spans="1:13" ht="15.6" customHeight="1" x14ac:dyDescent="0.2">
      <c r="A108" s="203"/>
      <c r="B108" s="204"/>
      <c r="C108" s="204"/>
      <c r="D108" s="204"/>
      <c r="E108" s="205"/>
      <c r="F108" s="85" t="s">
        <v>14</v>
      </c>
      <c r="G108" s="110">
        <v>0</v>
      </c>
      <c r="H108" s="111" t="s">
        <v>11</v>
      </c>
      <c r="I108" s="88">
        <v>0</v>
      </c>
      <c r="J108" s="89">
        <f>G108*I108</f>
        <v>0</v>
      </c>
      <c r="K108" s="90"/>
      <c r="L108" s="51"/>
    </row>
    <row r="109" spans="1:13" ht="15.6" customHeight="1" thickBot="1" x14ac:dyDescent="0.25">
      <c r="A109" s="206"/>
      <c r="B109" s="207"/>
      <c r="C109" s="207"/>
      <c r="D109" s="207"/>
      <c r="E109" s="208"/>
      <c r="F109" s="92" t="s">
        <v>14</v>
      </c>
      <c r="G109" s="143">
        <v>0</v>
      </c>
      <c r="H109" s="144" t="s">
        <v>11</v>
      </c>
      <c r="I109" s="95">
        <v>0</v>
      </c>
      <c r="J109" s="96">
        <f>G109*I109</f>
        <v>0</v>
      </c>
      <c r="K109" s="97"/>
      <c r="L109" s="51"/>
    </row>
    <row r="110" spans="1:13" ht="5.65" customHeight="1" thickBot="1" x14ac:dyDescent="0.25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51"/>
    </row>
    <row r="111" spans="1:13" ht="10.15" customHeight="1" x14ac:dyDescent="0.2">
      <c r="A111" s="184" t="s">
        <v>49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6"/>
      <c r="L111" s="51"/>
    </row>
    <row r="112" spans="1:13" s="63" customFormat="1" ht="18" customHeight="1" thickBot="1" x14ac:dyDescent="0.25">
      <c r="A112" s="209" t="s">
        <v>50</v>
      </c>
      <c r="B112" s="210"/>
      <c r="C112" s="210"/>
      <c r="D112" s="210"/>
      <c r="E112" s="210"/>
      <c r="F112" s="210"/>
      <c r="G112" s="211" t="s">
        <v>51</v>
      </c>
      <c r="H112" s="210"/>
      <c r="I112" s="145" t="s">
        <v>52</v>
      </c>
      <c r="J112" s="95">
        <v>0</v>
      </c>
      <c r="K112" s="146"/>
      <c r="L112" s="62"/>
      <c r="M112" s="47"/>
    </row>
    <row r="113" spans="1:15" ht="5.65" customHeight="1" thickBot="1" x14ac:dyDescent="0.25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51"/>
    </row>
    <row r="114" spans="1:15" ht="10.9" customHeight="1" x14ac:dyDescent="0.2">
      <c r="A114" s="184" t="s">
        <v>110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6"/>
      <c r="L114" s="51"/>
    </row>
    <row r="115" spans="1:15" ht="22.9" customHeight="1" thickBot="1" x14ac:dyDescent="0.25">
      <c r="A115" s="187" t="s">
        <v>48</v>
      </c>
      <c r="B115" s="188"/>
      <c r="C115" s="188"/>
      <c r="D115" s="188"/>
      <c r="E115" s="189">
        <f>J24+J25+J41+J47+J54+J56+J62+J82+J89+J94++J97+J108+J109-J112</f>
        <v>0</v>
      </c>
      <c r="F115" s="190"/>
      <c r="G115" s="191"/>
      <c r="H115" s="191"/>
      <c r="I115" s="147" t="e">
        <f>J115/E115</f>
        <v>#DIV/0!</v>
      </c>
      <c r="J115" s="148">
        <v>0</v>
      </c>
      <c r="K115" s="149"/>
      <c r="L115" s="57"/>
    </row>
    <row r="116" spans="1:15" ht="5.65" customHeight="1" thickBot="1" x14ac:dyDescent="0.25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51"/>
    </row>
    <row r="117" spans="1:15" ht="10.9" customHeight="1" thickBot="1" x14ac:dyDescent="0.25">
      <c r="A117" s="184" t="s">
        <v>111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6"/>
      <c r="L117" s="51"/>
    </row>
    <row r="118" spans="1:15" ht="22.15" customHeight="1" x14ac:dyDescent="0.2">
      <c r="A118" s="192"/>
      <c r="B118" s="193"/>
      <c r="C118" s="193"/>
      <c r="D118" s="193"/>
      <c r="E118" s="194"/>
      <c r="F118" s="85" t="s">
        <v>53</v>
      </c>
      <c r="G118" s="150">
        <v>0</v>
      </c>
      <c r="H118" s="151" t="s">
        <v>136</v>
      </c>
      <c r="I118" s="152">
        <v>0</v>
      </c>
      <c r="J118" s="89">
        <f>I118*$J$16</f>
        <v>0</v>
      </c>
      <c r="K118" s="90"/>
      <c r="L118" s="51"/>
      <c r="N118" s="18"/>
    </row>
    <row r="119" spans="1:15" ht="22.15" customHeight="1" x14ac:dyDescent="0.2">
      <c r="A119" s="203"/>
      <c r="B119" s="204"/>
      <c r="C119" s="204"/>
      <c r="D119" s="204"/>
      <c r="E119" s="205"/>
      <c r="F119" s="85" t="s">
        <v>53</v>
      </c>
      <c r="G119" s="110">
        <v>0</v>
      </c>
      <c r="H119" s="151" t="s">
        <v>136</v>
      </c>
      <c r="I119" s="88">
        <v>0</v>
      </c>
      <c r="J119" s="89">
        <f>G119*I119</f>
        <v>0</v>
      </c>
      <c r="K119" s="90"/>
      <c r="L119" s="51"/>
    </row>
    <row r="120" spans="1:15" ht="5.65" customHeight="1" x14ac:dyDescent="0.2">
      <c r="A120" s="285"/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  <c r="L120" s="51"/>
    </row>
    <row r="121" spans="1:15" ht="15" customHeight="1" x14ac:dyDescent="0.2">
      <c r="A121" s="286" t="s">
        <v>119</v>
      </c>
      <c r="B121" s="287"/>
      <c r="C121" s="287"/>
      <c r="D121" s="287"/>
      <c r="E121" s="287"/>
      <c r="F121" s="287"/>
      <c r="G121" s="287"/>
      <c r="H121" s="287"/>
      <c r="I121" s="288"/>
      <c r="J121" s="289">
        <f>$E$115+$J$115+J118+J119</f>
        <v>0</v>
      </c>
      <c r="K121" s="290"/>
      <c r="L121" s="157"/>
    </row>
    <row r="122" spans="1:15" ht="10.15" customHeight="1" thickBot="1" x14ac:dyDescent="0.25">
      <c r="A122" s="291"/>
      <c r="B122" s="291"/>
      <c r="C122" s="291"/>
      <c r="D122" s="291"/>
      <c r="E122" s="291"/>
      <c r="F122" s="291"/>
      <c r="G122" s="291"/>
      <c r="H122" s="291"/>
      <c r="I122" s="291"/>
      <c r="J122" s="291"/>
      <c r="K122" s="292"/>
      <c r="L122" s="51"/>
    </row>
    <row r="123" spans="1:15" ht="19.149999999999999" customHeight="1" thickBot="1" x14ac:dyDescent="0.25">
      <c r="A123" s="293" t="s">
        <v>120</v>
      </c>
      <c r="B123" s="294"/>
      <c r="C123" s="294"/>
      <c r="D123" s="294"/>
      <c r="E123" s="294"/>
      <c r="F123" s="294"/>
      <c r="G123" s="294"/>
      <c r="H123" s="294"/>
      <c r="I123" s="295"/>
      <c r="J123" s="296" t="e">
        <f>ROUND(($J$121/$I$19/$G$11),2)</f>
        <v>#DIV/0!</v>
      </c>
      <c r="K123" s="297"/>
      <c r="L123" s="51"/>
      <c r="O123" s="64"/>
    </row>
    <row r="124" spans="1:15" ht="3.6" hidden="1" customHeight="1" thickBot="1" x14ac:dyDescent="0.25">
      <c r="A124" s="298"/>
      <c r="B124" s="299"/>
      <c r="C124" s="299"/>
      <c r="D124" s="299"/>
      <c r="E124" s="299"/>
      <c r="F124" s="299"/>
      <c r="G124" s="299"/>
      <c r="H124" s="299"/>
      <c r="I124" s="299"/>
      <c r="J124" s="299"/>
      <c r="K124" s="300"/>
      <c r="L124" s="51"/>
    </row>
    <row r="125" spans="1:15" ht="31.15" customHeight="1" thickBot="1" x14ac:dyDescent="0.25">
      <c r="A125" s="301" t="s">
        <v>121</v>
      </c>
      <c r="B125" s="302"/>
      <c r="C125" s="302"/>
      <c r="D125" s="302"/>
      <c r="E125" s="302"/>
      <c r="F125" s="302"/>
      <c r="G125" s="302"/>
      <c r="H125" s="302"/>
      <c r="I125" s="303"/>
      <c r="J125" s="304" t="e">
        <f>$J$121/$I$19</f>
        <v>#DIV/0!</v>
      </c>
      <c r="K125" s="305"/>
      <c r="L125" s="158"/>
    </row>
    <row r="126" spans="1:15" ht="7.9" customHeight="1" x14ac:dyDescent="0.2">
      <c r="A126" s="65"/>
      <c r="L126" s="51"/>
    </row>
    <row r="127" spans="1:15" ht="10.15" customHeight="1" x14ac:dyDescent="0.2">
      <c r="A127" s="19"/>
    </row>
    <row r="128" spans="1:15" ht="7.15" customHeight="1" x14ac:dyDescent="0.2">
      <c r="A128" s="66"/>
    </row>
  </sheetData>
  <sheetProtection sheet="1" objects="1" scenarios="1"/>
  <mergeCells count="160">
    <mergeCell ref="A120:K120"/>
    <mergeCell ref="A121:I121"/>
    <mergeCell ref="J121:K121"/>
    <mergeCell ref="A122:K122"/>
    <mergeCell ref="A123:I123"/>
    <mergeCell ref="J123:K123"/>
    <mergeCell ref="A124:I124"/>
    <mergeCell ref="J124:K124"/>
    <mergeCell ref="A125:I125"/>
    <mergeCell ref="J125:K125"/>
    <mergeCell ref="A30:E30"/>
    <mergeCell ref="A32:E32"/>
    <mergeCell ref="A28:H28"/>
    <mergeCell ref="A33:E33"/>
    <mergeCell ref="A90:K90"/>
    <mergeCell ref="A67:E67"/>
    <mergeCell ref="G75:H75"/>
    <mergeCell ref="A99:J99"/>
    <mergeCell ref="A97:F97"/>
    <mergeCell ref="G97:I97"/>
    <mergeCell ref="A98:I98"/>
    <mergeCell ref="A77:D77"/>
    <mergeCell ref="A92:D92"/>
    <mergeCell ref="A93:D93"/>
    <mergeCell ref="A68:E68"/>
    <mergeCell ref="G68:H68"/>
    <mergeCell ref="A69:E69"/>
    <mergeCell ref="G69:H69"/>
    <mergeCell ref="A70:E70"/>
    <mergeCell ref="G70:H70"/>
    <mergeCell ref="A71:E71"/>
    <mergeCell ref="G71:H71"/>
    <mergeCell ref="A72:E72"/>
    <mergeCell ref="G72:H72"/>
    <mergeCell ref="A60:D60"/>
    <mergeCell ref="A62:I62"/>
    <mergeCell ref="A63:K63"/>
    <mergeCell ref="A64:K64"/>
    <mergeCell ref="G61:I61"/>
    <mergeCell ref="G65:H65"/>
    <mergeCell ref="F66:H66"/>
    <mergeCell ref="G67:H67"/>
    <mergeCell ref="A1:K1"/>
    <mergeCell ref="A34:E34"/>
    <mergeCell ref="A15:E15"/>
    <mergeCell ref="A50:J50"/>
    <mergeCell ref="A51:F51"/>
    <mergeCell ref="H51:J51"/>
    <mergeCell ref="A52:F52"/>
    <mergeCell ref="A59:E59"/>
    <mergeCell ref="A53:D53"/>
    <mergeCell ref="A54:D54"/>
    <mergeCell ref="E54:F54"/>
    <mergeCell ref="A55:J55"/>
    <mergeCell ref="A56:D56"/>
    <mergeCell ref="F56:H56"/>
    <mergeCell ref="A58:K58"/>
    <mergeCell ref="A39:F39"/>
    <mergeCell ref="A35:E35"/>
    <mergeCell ref="A36:E36"/>
    <mergeCell ref="A37:E37"/>
    <mergeCell ref="A38:E38"/>
    <mergeCell ref="H39:J39"/>
    <mergeCell ref="A40:E40"/>
    <mergeCell ref="A29:E29"/>
    <mergeCell ref="A31:E31"/>
    <mergeCell ref="A2:K2"/>
    <mergeCell ref="G4:I4"/>
    <mergeCell ref="J4:K4"/>
    <mergeCell ref="A7:K7"/>
    <mergeCell ref="G8:H8"/>
    <mergeCell ref="A9:E9"/>
    <mergeCell ref="G9:H9"/>
    <mergeCell ref="A3:G3"/>
    <mergeCell ref="G5:I5"/>
    <mergeCell ref="J5:K5"/>
    <mergeCell ref="A4:C4"/>
    <mergeCell ref="D4:F4"/>
    <mergeCell ref="A10:E10"/>
    <mergeCell ref="G10:H10"/>
    <mergeCell ref="G11:H11"/>
    <mergeCell ref="A12:J12"/>
    <mergeCell ref="G13:H13"/>
    <mergeCell ref="A14:J14"/>
    <mergeCell ref="G15:H15"/>
    <mergeCell ref="A16:J16"/>
    <mergeCell ref="G17:H17"/>
    <mergeCell ref="A17:E17"/>
    <mergeCell ref="A11:E11"/>
    <mergeCell ref="A13:E13"/>
    <mergeCell ref="A18:J18"/>
    <mergeCell ref="A19:E19"/>
    <mergeCell ref="G19:H19"/>
    <mergeCell ref="A20:K20"/>
    <mergeCell ref="A21:K21"/>
    <mergeCell ref="A23:K23"/>
    <mergeCell ref="A24:C24"/>
    <mergeCell ref="A25:C25"/>
    <mergeCell ref="A27:K27"/>
    <mergeCell ref="A41:F41"/>
    <mergeCell ref="A42:K42"/>
    <mergeCell ref="A43:K43"/>
    <mergeCell ref="A44:E44"/>
    <mergeCell ref="A45:E45"/>
    <mergeCell ref="A46:E46"/>
    <mergeCell ref="A47:F47"/>
    <mergeCell ref="A48:K48"/>
    <mergeCell ref="A49:K49"/>
    <mergeCell ref="A84:K84"/>
    <mergeCell ref="A85:C85"/>
    <mergeCell ref="A86:C86"/>
    <mergeCell ref="G79:H79"/>
    <mergeCell ref="G81:H81"/>
    <mergeCell ref="A73:E73"/>
    <mergeCell ref="G73:H73"/>
    <mergeCell ref="A74:E74"/>
    <mergeCell ref="G74:H74"/>
    <mergeCell ref="A75:E75"/>
    <mergeCell ref="A76:E76"/>
    <mergeCell ref="G76:H76"/>
    <mergeCell ref="A78:D78"/>
    <mergeCell ref="G78:H78"/>
    <mergeCell ref="G77:H77"/>
    <mergeCell ref="A119:E119"/>
    <mergeCell ref="A102:J102"/>
    <mergeCell ref="A104:J104"/>
    <mergeCell ref="A105:J105"/>
    <mergeCell ref="A108:E108"/>
    <mergeCell ref="A109:E109"/>
    <mergeCell ref="A111:K111"/>
    <mergeCell ref="A112:F112"/>
    <mergeCell ref="G112:H112"/>
    <mergeCell ref="A107:K107"/>
    <mergeCell ref="A103:J103"/>
    <mergeCell ref="A106:K106"/>
    <mergeCell ref="A110:K110"/>
    <mergeCell ref="L28:M28"/>
    <mergeCell ref="A113:K113"/>
    <mergeCell ref="A114:K114"/>
    <mergeCell ref="A115:D115"/>
    <mergeCell ref="E115:F115"/>
    <mergeCell ref="G115:H115"/>
    <mergeCell ref="A116:K116"/>
    <mergeCell ref="A117:K117"/>
    <mergeCell ref="A118:E118"/>
    <mergeCell ref="A87:C87"/>
    <mergeCell ref="A88:C88"/>
    <mergeCell ref="A89:I89"/>
    <mergeCell ref="A91:K91"/>
    <mergeCell ref="A94:I94"/>
    <mergeCell ref="A95:K95"/>
    <mergeCell ref="A96:K96"/>
    <mergeCell ref="A100:J100"/>
    <mergeCell ref="A101:J101"/>
    <mergeCell ref="A79:D79"/>
    <mergeCell ref="A80:D80"/>
    <mergeCell ref="G80:H80"/>
    <mergeCell ref="A81:D81"/>
    <mergeCell ref="A82:I82"/>
    <mergeCell ref="A83:K83"/>
  </mergeCells>
  <conditionalFormatting sqref="H40">
    <cfRule type="cellIs" dxfId="19" priority="4" operator="greaterThan">
      <formula>0.2</formula>
    </cfRule>
  </conditionalFormatting>
  <conditionalFormatting sqref="I115">
    <cfRule type="cellIs" dxfId="18" priority="3" operator="greaterThan">
      <formula>0.1</formula>
    </cfRule>
  </conditionalFormatting>
  <conditionalFormatting sqref="K97">
    <cfRule type="cellIs" dxfId="17" priority="2" operator="greaterThan">
      <formula>0.15</formula>
    </cfRule>
    <cfRule type="cellIs" dxfId="16" priority="6" operator="greaterThan">
      <formula>0.2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4087E-6ECF-4118-AEC1-CE1598D0FDCD}">
  <sheetPr>
    <tabColor rgb="FF00003C"/>
  </sheetPr>
  <dimension ref="A1:Q128"/>
  <sheetViews>
    <sheetView showGridLines="0" workbookViewId="0">
      <selection activeCell="L8" sqref="L8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5" t="s">
        <v>122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48"/>
    </row>
    <row r="2" spans="1:13" ht="13.9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48"/>
    </row>
    <row r="3" spans="1:13" ht="10.15" customHeight="1" x14ac:dyDescent="0.2">
      <c r="A3" s="216"/>
      <c r="B3" s="216"/>
      <c r="C3" s="216"/>
      <c r="D3" s="216"/>
      <c r="E3" s="216"/>
      <c r="F3" s="216"/>
      <c r="G3" s="216"/>
      <c r="L3" s="48"/>
    </row>
    <row r="4" spans="1:13" ht="40.5" customHeight="1" x14ac:dyDescent="0.2">
      <c r="A4" s="243" t="s">
        <v>125</v>
      </c>
      <c r="B4" s="243"/>
      <c r="C4" s="243"/>
      <c r="D4" s="244"/>
      <c r="E4" s="245"/>
      <c r="F4" s="246"/>
      <c r="G4" s="233" t="s">
        <v>127</v>
      </c>
      <c r="H4" s="233"/>
      <c r="I4" s="233"/>
      <c r="J4" s="234"/>
      <c r="K4" s="235"/>
      <c r="L4" s="50"/>
    </row>
    <row r="5" spans="1:13" ht="37.5" customHeight="1" x14ac:dyDescent="0.2">
      <c r="A5" s="154"/>
      <c r="B5" s="154"/>
      <c r="C5" s="154"/>
      <c r="D5" s="153"/>
      <c r="E5" s="153"/>
      <c r="F5" s="153"/>
      <c r="G5" s="233" t="s">
        <v>126</v>
      </c>
      <c r="H5" s="233"/>
      <c r="I5" s="241"/>
      <c r="J5" s="242"/>
      <c r="K5" s="242"/>
      <c r="L5" s="156"/>
    </row>
    <row r="6" spans="1:13" ht="13.5" thickBot="1" x14ac:dyDescent="0.25">
      <c r="A6" s="10"/>
      <c r="B6" s="10"/>
      <c r="C6" s="10"/>
      <c r="D6" s="10"/>
      <c r="J6" s="155"/>
      <c r="K6" s="155"/>
      <c r="L6" s="50"/>
    </row>
    <row r="7" spans="1:13" ht="16.149999999999999" customHeight="1" x14ac:dyDescent="0.2">
      <c r="A7" s="236" t="s">
        <v>112</v>
      </c>
      <c r="B7" s="237"/>
      <c r="C7" s="237"/>
      <c r="D7" s="237"/>
      <c r="E7" s="237"/>
      <c r="F7" s="237"/>
      <c r="G7" s="237"/>
      <c r="H7" s="237"/>
      <c r="I7" s="237"/>
      <c r="J7" s="237"/>
      <c r="K7" s="238"/>
      <c r="L7" s="51"/>
    </row>
    <row r="8" spans="1:13" ht="29.65" customHeight="1" x14ac:dyDescent="0.2">
      <c r="A8" s="67"/>
      <c r="B8" s="68"/>
      <c r="C8" s="68"/>
      <c r="D8" s="68"/>
      <c r="E8" s="68"/>
      <c r="F8" s="68"/>
      <c r="G8" s="239" t="s">
        <v>12</v>
      </c>
      <c r="H8" s="239"/>
      <c r="I8" s="69" t="s">
        <v>88</v>
      </c>
      <c r="J8" s="69" t="s">
        <v>89</v>
      </c>
      <c r="K8" s="70"/>
      <c r="L8" s="52" t="s">
        <v>13</v>
      </c>
      <c r="M8" s="53"/>
    </row>
    <row r="9" spans="1:13" ht="15" customHeight="1" x14ac:dyDescent="0.2">
      <c r="A9" s="195" t="s">
        <v>113</v>
      </c>
      <c r="B9" s="240"/>
      <c r="C9" s="240"/>
      <c r="D9" s="240"/>
      <c r="E9" s="240"/>
      <c r="F9" s="71" t="s">
        <v>14</v>
      </c>
      <c r="G9" s="226">
        <v>0</v>
      </c>
      <c r="H9" s="227"/>
      <c r="I9" s="72">
        <v>0</v>
      </c>
      <c r="J9" s="73" t="e">
        <f>$G$9/$I$9</f>
        <v>#DIV/0!</v>
      </c>
      <c r="K9" s="70"/>
      <c r="L9" s="54"/>
      <c r="M9" s="53"/>
    </row>
    <row r="10" spans="1:13" ht="14.65" customHeight="1" x14ac:dyDescent="0.2">
      <c r="A10" s="195" t="s">
        <v>114</v>
      </c>
      <c r="B10" s="196"/>
      <c r="C10" s="196"/>
      <c r="D10" s="196"/>
      <c r="E10" s="196"/>
      <c r="F10" s="71" t="s">
        <v>14</v>
      </c>
      <c r="G10" s="226">
        <v>0</v>
      </c>
      <c r="H10" s="227"/>
      <c r="I10" s="72">
        <v>0</v>
      </c>
      <c r="J10" s="73" t="e">
        <f>$G$10/$I$10</f>
        <v>#DIV/0!</v>
      </c>
      <c r="K10" s="70"/>
      <c r="L10" s="51"/>
      <c r="M10" s="53"/>
    </row>
    <row r="11" spans="1:13" ht="14.65" customHeight="1" x14ac:dyDescent="0.2">
      <c r="A11" s="195"/>
      <c r="B11" s="196"/>
      <c r="C11" s="196"/>
      <c r="D11" s="196"/>
      <c r="E11" s="196"/>
      <c r="F11" s="71" t="s">
        <v>90</v>
      </c>
      <c r="G11" s="247">
        <f>$G$9+$G$10</f>
        <v>0</v>
      </c>
      <c r="H11" s="248"/>
      <c r="I11" s="74">
        <f>SUM($I$9:$I$10)</f>
        <v>0</v>
      </c>
      <c r="J11" s="75"/>
      <c r="K11" s="70"/>
      <c r="L11" s="51"/>
    </row>
    <row r="12" spans="1:13" ht="6" customHeight="1" x14ac:dyDescent="0.2">
      <c r="A12" s="212"/>
      <c r="B12" s="213"/>
      <c r="C12" s="213"/>
      <c r="D12" s="213"/>
      <c r="E12" s="213"/>
      <c r="F12" s="213"/>
      <c r="G12" s="213"/>
      <c r="H12" s="213"/>
      <c r="I12" s="213"/>
      <c r="J12" s="213"/>
      <c r="K12" s="70"/>
      <c r="L12" s="51"/>
    </row>
    <row r="13" spans="1:13" ht="14.65" customHeight="1" x14ac:dyDescent="0.2">
      <c r="A13" s="195" t="s">
        <v>115</v>
      </c>
      <c r="B13" s="196"/>
      <c r="C13" s="196"/>
      <c r="D13" s="196"/>
      <c r="E13" s="196"/>
      <c r="F13" s="71" t="s">
        <v>14</v>
      </c>
      <c r="G13" s="226">
        <v>0</v>
      </c>
      <c r="H13" s="227"/>
      <c r="I13" s="72">
        <v>0</v>
      </c>
      <c r="J13" s="73" t="e">
        <f>$G$10/$I$10</f>
        <v>#DIV/0!</v>
      </c>
      <c r="K13" s="70"/>
      <c r="L13" s="51"/>
      <c r="M13" s="53"/>
    </row>
    <row r="14" spans="1:13" ht="6" customHeight="1" x14ac:dyDescent="0.2">
      <c r="A14" s="212"/>
      <c r="B14" s="213"/>
      <c r="C14" s="213"/>
      <c r="D14" s="213"/>
      <c r="E14" s="213"/>
      <c r="F14" s="213"/>
      <c r="G14" s="213"/>
      <c r="H14" s="213"/>
      <c r="I14" s="213"/>
      <c r="J14" s="213"/>
      <c r="K14" s="70"/>
      <c r="L14" s="51"/>
    </row>
    <row r="15" spans="1:13" ht="14.65" customHeight="1" x14ac:dyDescent="0.2">
      <c r="A15" s="195" t="s">
        <v>91</v>
      </c>
      <c r="B15" s="196"/>
      <c r="C15" s="196"/>
      <c r="D15" s="196"/>
      <c r="E15" s="196"/>
      <c r="F15" s="71" t="s">
        <v>14</v>
      </c>
      <c r="G15" s="226">
        <v>0</v>
      </c>
      <c r="H15" s="227"/>
      <c r="I15" s="72">
        <v>0</v>
      </c>
      <c r="J15" s="73" t="e">
        <f>$G$15/$I$15</f>
        <v>#DIV/0!</v>
      </c>
      <c r="K15" s="70"/>
      <c r="L15" s="56"/>
    </row>
    <row r="16" spans="1:13" ht="6" customHeight="1" x14ac:dyDescent="0.2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70"/>
      <c r="L16" s="51"/>
    </row>
    <row r="17" spans="1:17" ht="14.65" customHeight="1" x14ac:dyDescent="0.2">
      <c r="A17" s="195" t="s">
        <v>15</v>
      </c>
      <c r="B17" s="196"/>
      <c r="C17" s="196"/>
      <c r="D17" s="196"/>
      <c r="E17" s="196"/>
      <c r="F17" s="71"/>
      <c r="G17" s="228"/>
      <c r="H17" s="228"/>
      <c r="I17" s="74">
        <f>$I$11+$I$15+$I$13</f>
        <v>0</v>
      </c>
      <c r="J17" s="76"/>
      <c r="K17" s="70"/>
      <c r="L17" s="48"/>
    </row>
    <row r="18" spans="1:17" ht="6" customHeight="1" x14ac:dyDescent="0.2">
      <c r="A18" s="212"/>
      <c r="B18" s="213"/>
      <c r="C18" s="213"/>
      <c r="D18" s="213"/>
      <c r="E18" s="213"/>
      <c r="F18" s="213"/>
      <c r="G18" s="213"/>
      <c r="H18" s="213"/>
      <c r="I18" s="213"/>
      <c r="J18" s="213"/>
      <c r="K18" s="70"/>
      <c r="L18" s="51"/>
    </row>
    <row r="19" spans="1:17" ht="14.65" customHeight="1" thickBot="1" x14ac:dyDescent="0.25">
      <c r="A19" s="187" t="s">
        <v>92</v>
      </c>
      <c r="B19" s="188"/>
      <c r="C19" s="188"/>
      <c r="D19" s="188"/>
      <c r="E19" s="188"/>
      <c r="F19" s="77"/>
      <c r="G19" s="214" t="s">
        <v>16</v>
      </c>
      <c r="H19" s="214"/>
      <c r="I19" s="78">
        <v>0</v>
      </c>
      <c r="J19" s="79"/>
      <c r="K19" s="80"/>
      <c r="L19" s="48"/>
    </row>
    <row r="20" spans="1:17" ht="10.15" customHeight="1" thickBot="1" x14ac:dyDescent="0.25">
      <c r="A20" s="215"/>
      <c r="B20" s="216"/>
      <c r="C20" s="216"/>
      <c r="D20" s="216"/>
      <c r="E20" s="216"/>
      <c r="F20" s="216"/>
      <c r="G20" s="216"/>
      <c r="H20" s="216"/>
      <c r="I20" s="216"/>
      <c r="J20" s="216"/>
      <c r="K20" s="217"/>
      <c r="L20" s="51"/>
    </row>
    <row r="21" spans="1:17" ht="17.649999999999999" customHeight="1" thickBot="1" x14ac:dyDescent="0.25">
      <c r="A21" s="218" t="s">
        <v>116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20"/>
      <c r="L21" s="51"/>
    </row>
    <row r="22" spans="1:17" ht="3.6" customHeight="1" thickBot="1" x14ac:dyDescent="0.25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51"/>
    </row>
    <row r="23" spans="1:17" ht="13.15" customHeight="1" x14ac:dyDescent="0.2">
      <c r="A23" s="198" t="s">
        <v>17</v>
      </c>
      <c r="B23" s="199"/>
      <c r="C23" s="199"/>
      <c r="D23" s="199"/>
      <c r="E23" s="199"/>
      <c r="F23" s="199"/>
      <c r="G23" s="199"/>
      <c r="H23" s="199"/>
      <c r="I23" s="199"/>
      <c r="J23" s="199"/>
      <c r="K23" s="200"/>
      <c r="L23" s="51"/>
    </row>
    <row r="24" spans="1:17" ht="13.15" customHeight="1" thickBot="1" x14ac:dyDescent="0.25">
      <c r="A24" s="221" t="s">
        <v>18</v>
      </c>
      <c r="B24" s="222"/>
      <c r="C24" s="222"/>
      <c r="D24" s="83"/>
      <c r="E24" s="84"/>
      <c r="F24" s="85" t="s">
        <v>14</v>
      </c>
      <c r="G24" s="86">
        <v>0</v>
      </c>
      <c r="H24" s="87"/>
      <c r="I24" s="88">
        <v>0</v>
      </c>
      <c r="J24" s="89">
        <f>$G$24*$I$24</f>
        <v>0</v>
      </c>
      <c r="K24" s="90"/>
      <c r="L24" s="51"/>
    </row>
    <row r="25" spans="1:17" ht="13.9" customHeight="1" thickBot="1" x14ac:dyDescent="0.25">
      <c r="A25" s="223"/>
      <c r="B25" s="224"/>
      <c r="C25" s="225"/>
      <c r="D25" s="91"/>
      <c r="E25" s="91"/>
      <c r="F25" s="92" t="s">
        <v>14</v>
      </c>
      <c r="G25" s="93">
        <v>0</v>
      </c>
      <c r="H25" s="94"/>
      <c r="I25" s="95">
        <v>0</v>
      </c>
      <c r="J25" s="96">
        <f>$G$25*$I$25</f>
        <v>0</v>
      </c>
      <c r="K25" s="97"/>
      <c r="L25" s="51"/>
    </row>
    <row r="26" spans="1:17" ht="3.6" customHeight="1" thickBo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51"/>
    </row>
    <row r="27" spans="1:17" ht="15.6" customHeight="1" thickBot="1" x14ac:dyDescent="0.25">
      <c r="A27" s="198" t="s">
        <v>93</v>
      </c>
      <c r="B27" s="199"/>
      <c r="C27" s="199"/>
      <c r="D27" s="199"/>
      <c r="E27" s="199"/>
      <c r="F27" s="199"/>
      <c r="G27" s="199"/>
      <c r="H27" s="199"/>
      <c r="I27" s="199"/>
      <c r="J27" s="199"/>
      <c r="K27" s="200"/>
      <c r="L27" s="32"/>
      <c r="M27" s="31"/>
      <c r="N27" s="21"/>
      <c r="O27" s="21"/>
      <c r="P27" s="21"/>
      <c r="Q27" s="21"/>
    </row>
    <row r="28" spans="1:17" ht="22.9" customHeight="1" x14ac:dyDescent="0.2">
      <c r="A28" s="273"/>
      <c r="B28" s="274"/>
      <c r="C28" s="274"/>
      <c r="D28" s="274"/>
      <c r="E28" s="274"/>
      <c r="F28" s="274"/>
      <c r="G28" s="274"/>
      <c r="H28" s="274"/>
      <c r="I28" s="98" t="s">
        <v>19</v>
      </c>
      <c r="J28" s="99" t="s">
        <v>28</v>
      </c>
      <c r="K28" s="100"/>
      <c r="L28" s="181" t="s">
        <v>139</v>
      </c>
      <c r="M28" s="182"/>
      <c r="N28" s="170" t="s">
        <v>87</v>
      </c>
      <c r="O28" s="171"/>
      <c r="P28" s="35" t="s">
        <v>86</v>
      </c>
      <c r="Q28" s="36"/>
    </row>
    <row r="29" spans="1:17" ht="21" customHeight="1" x14ac:dyDescent="0.2">
      <c r="A29" s="195" t="s">
        <v>94</v>
      </c>
      <c r="B29" s="196"/>
      <c r="C29" s="196"/>
      <c r="D29" s="196"/>
      <c r="E29" s="196"/>
      <c r="F29" s="85" t="s">
        <v>20</v>
      </c>
      <c r="G29" s="86">
        <v>0</v>
      </c>
      <c r="H29" s="87"/>
      <c r="I29" s="88">
        <v>0</v>
      </c>
      <c r="J29" s="89">
        <f>I29*G29</f>
        <v>0</v>
      </c>
      <c r="K29" s="101"/>
      <c r="L29" s="37" t="s">
        <v>85</v>
      </c>
      <c r="M29" s="42">
        <v>0</v>
      </c>
      <c r="N29" s="37" t="s">
        <v>85</v>
      </c>
      <c r="O29" s="42">
        <v>0</v>
      </c>
      <c r="P29" s="37" t="s">
        <v>85</v>
      </c>
      <c r="Q29" s="42">
        <v>0</v>
      </c>
    </row>
    <row r="30" spans="1:17" ht="15" customHeight="1" x14ac:dyDescent="0.2">
      <c r="A30" s="229"/>
      <c r="B30" s="230"/>
      <c r="C30" s="230"/>
      <c r="D30" s="230"/>
      <c r="E30" s="230"/>
      <c r="F30" s="85" t="s">
        <v>20</v>
      </c>
      <c r="G30" s="86">
        <v>0</v>
      </c>
      <c r="H30" s="87"/>
      <c r="I30" s="88">
        <v>0</v>
      </c>
      <c r="J30" s="89">
        <f t="shared" ref="J30:J34" si="0">I30*G30</f>
        <v>0</v>
      </c>
      <c r="K30" s="101"/>
      <c r="L30" s="38" t="s">
        <v>82</v>
      </c>
      <c r="M30" s="43">
        <v>0</v>
      </c>
      <c r="N30" s="38" t="s">
        <v>82</v>
      </c>
      <c r="O30" s="43">
        <v>0</v>
      </c>
      <c r="P30" s="38" t="s">
        <v>82</v>
      </c>
      <c r="Q30" s="43">
        <v>0</v>
      </c>
    </row>
    <row r="31" spans="1:17" ht="15" customHeight="1" x14ac:dyDescent="0.2">
      <c r="A31" s="229"/>
      <c r="B31" s="230"/>
      <c r="C31" s="230"/>
      <c r="D31" s="230"/>
      <c r="E31" s="230"/>
      <c r="F31" s="85" t="s">
        <v>20</v>
      </c>
      <c r="G31" s="86">
        <v>0</v>
      </c>
      <c r="H31" s="87"/>
      <c r="I31" s="88">
        <v>0</v>
      </c>
      <c r="J31" s="89">
        <f t="shared" si="0"/>
        <v>0</v>
      </c>
      <c r="K31" s="101"/>
      <c r="L31" s="37" t="s">
        <v>81</v>
      </c>
      <c r="M31" s="44">
        <v>0</v>
      </c>
      <c r="N31" s="37" t="s">
        <v>81</v>
      </c>
      <c r="O31" s="44">
        <v>0</v>
      </c>
      <c r="P31" s="37" t="s">
        <v>81</v>
      </c>
      <c r="Q31" s="44">
        <v>0</v>
      </c>
    </row>
    <row r="32" spans="1:17" ht="15" customHeight="1" x14ac:dyDescent="0.2">
      <c r="A32" s="229"/>
      <c r="B32" s="230"/>
      <c r="C32" s="230"/>
      <c r="D32" s="230"/>
      <c r="E32" s="230"/>
      <c r="F32" s="85" t="s">
        <v>20</v>
      </c>
      <c r="G32" s="86">
        <v>0</v>
      </c>
      <c r="H32" s="87"/>
      <c r="I32" s="88">
        <v>0</v>
      </c>
      <c r="J32" s="89">
        <f t="shared" si="0"/>
        <v>0</v>
      </c>
      <c r="K32" s="101"/>
      <c r="L32" s="39" t="s">
        <v>83</v>
      </c>
      <c r="M32" s="46">
        <f>M29+(M29*M30)+((M29*M30)*M31)</f>
        <v>0</v>
      </c>
      <c r="N32" s="39" t="s">
        <v>83</v>
      </c>
      <c r="O32" s="46">
        <f>O29+(O29*O30)+((O29*O30)*O31)</f>
        <v>0</v>
      </c>
      <c r="P32" s="39" t="s">
        <v>83</v>
      </c>
      <c r="Q32" s="46">
        <f>Q29+(Q29*Q30)+((Q29*Q30)*Q31)</f>
        <v>0</v>
      </c>
    </row>
    <row r="33" spans="1:17" ht="15" customHeight="1" x14ac:dyDescent="0.2">
      <c r="A33" s="229"/>
      <c r="B33" s="230"/>
      <c r="C33" s="230"/>
      <c r="D33" s="230"/>
      <c r="E33" s="230"/>
      <c r="F33" s="85" t="s">
        <v>20</v>
      </c>
      <c r="G33" s="86">
        <v>0</v>
      </c>
      <c r="H33" s="87"/>
      <c r="I33" s="88">
        <v>0</v>
      </c>
      <c r="J33" s="89">
        <f t="shared" si="0"/>
        <v>0</v>
      </c>
      <c r="K33" s="101"/>
      <c r="L33" s="38" t="s">
        <v>79</v>
      </c>
      <c r="M33" s="45">
        <v>0</v>
      </c>
      <c r="N33" s="38" t="s">
        <v>79</v>
      </c>
      <c r="O33" s="45">
        <v>0</v>
      </c>
      <c r="P33" s="38" t="s">
        <v>79</v>
      </c>
      <c r="Q33" s="45">
        <v>0</v>
      </c>
    </row>
    <row r="34" spans="1:17" ht="15" customHeight="1" thickBot="1" x14ac:dyDescent="0.25">
      <c r="A34" s="229"/>
      <c r="B34" s="230"/>
      <c r="C34" s="230"/>
      <c r="D34" s="230"/>
      <c r="E34" s="230"/>
      <c r="F34" s="85" t="s">
        <v>20</v>
      </c>
      <c r="G34" s="86">
        <v>0</v>
      </c>
      <c r="H34" s="87"/>
      <c r="I34" s="88">
        <v>0</v>
      </c>
      <c r="J34" s="89">
        <f t="shared" si="0"/>
        <v>0</v>
      </c>
      <c r="K34" s="101"/>
      <c r="L34" s="40" t="s">
        <v>84</v>
      </c>
      <c r="M34" s="41" t="e">
        <f>(M32/M33)/60*45</f>
        <v>#DIV/0!</v>
      </c>
      <c r="N34" s="40" t="s">
        <v>84</v>
      </c>
      <c r="O34" s="41" t="e">
        <f>(O32/O33)/60*45</f>
        <v>#DIV/0!</v>
      </c>
      <c r="P34" s="40" t="s">
        <v>84</v>
      </c>
      <c r="Q34" s="41" t="e">
        <f>(Q32/Q33)/60*45</f>
        <v>#DIV/0!</v>
      </c>
    </row>
    <row r="35" spans="1:17" ht="24" customHeight="1" x14ac:dyDescent="0.2">
      <c r="A35" s="195" t="s">
        <v>95</v>
      </c>
      <c r="B35" s="196"/>
      <c r="C35" s="196"/>
      <c r="D35" s="196"/>
      <c r="E35" s="196"/>
      <c r="F35" s="85" t="s">
        <v>20</v>
      </c>
      <c r="G35" s="86">
        <v>0</v>
      </c>
      <c r="H35" s="87"/>
      <c r="I35" s="88">
        <v>0</v>
      </c>
      <c r="J35" s="89">
        <f>I35*G35</f>
        <v>0</v>
      </c>
      <c r="K35" s="101"/>
      <c r="L35" s="51"/>
    </row>
    <row r="36" spans="1:17" ht="15" customHeight="1" x14ac:dyDescent="0.2">
      <c r="A36" s="229"/>
      <c r="B36" s="230"/>
      <c r="C36" s="230"/>
      <c r="D36" s="230"/>
      <c r="E36" s="230"/>
      <c r="F36" s="102" t="s">
        <v>20</v>
      </c>
      <c r="G36" s="86">
        <v>0</v>
      </c>
      <c r="H36" s="87"/>
      <c r="I36" s="88">
        <v>0</v>
      </c>
      <c r="J36" s="89">
        <f t="shared" ref="J36:J40" si="1">I36*G36</f>
        <v>0</v>
      </c>
      <c r="K36" s="101"/>
      <c r="L36" s="51"/>
    </row>
    <row r="37" spans="1:17" ht="15" customHeight="1" x14ac:dyDescent="0.2">
      <c r="A37" s="229"/>
      <c r="B37" s="230"/>
      <c r="C37" s="230"/>
      <c r="D37" s="230"/>
      <c r="E37" s="230"/>
      <c r="F37" s="102" t="s">
        <v>20</v>
      </c>
      <c r="G37" s="86">
        <v>0</v>
      </c>
      <c r="H37" s="87"/>
      <c r="I37" s="88">
        <v>0</v>
      </c>
      <c r="J37" s="89">
        <f t="shared" si="1"/>
        <v>0</v>
      </c>
      <c r="K37" s="101"/>
      <c r="L37" s="51"/>
    </row>
    <row r="38" spans="1:17" ht="15" customHeight="1" x14ac:dyDescent="0.2">
      <c r="A38" s="229"/>
      <c r="B38" s="230"/>
      <c r="C38" s="230"/>
      <c r="D38" s="230"/>
      <c r="E38" s="230"/>
      <c r="F38" s="102" t="s">
        <v>20</v>
      </c>
      <c r="G38" s="86">
        <v>0</v>
      </c>
      <c r="H38" s="87"/>
      <c r="I38" s="88">
        <v>0</v>
      </c>
      <c r="J38" s="89">
        <f t="shared" si="1"/>
        <v>0</v>
      </c>
      <c r="K38" s="101"/>
      <c r="L38" s="51"/>
    </row>
    <row r="39" spans="1:17" ht="15" customHeight="1" x14ac:dyDescent="0.2">
      <c r="A39" s="271" t="s">
        <v>21</v>
      </c>
      <c r="B39" s="272"/>
      <c r="C39" s="272"/>
      <c r="D39" s="272"/>
      <c r="E39" s="272"/>
      <c r="F39" s="272"/>
      <c r="G39" s="103">
        <f>SUM(G29:G38)</f>
        <v>0</v>
      </c>
      <c r="H39" s="231"/>
      <c r="I39" s="231"/>
      <c r="J39" s="232"/>
      <c r="K39" s="101"/>
      <c r="L39" s="51"/>
    </row>
    <row r="40" spans="1:17" ht="15" customHeight="1" x14ac:dyDescent="0.2">
      <c r="A40" s="195" t="s">
        <v>22</v>
      </c>
      <c r="B40" s="196"/>
      <c r="C40" s="196"/>
      <c r="D40" s="196"/>
      <c r="E40" s="196"/>
      <c r="F40" s="85" t="s">
        <v>20</v>
      </c>
      <c r="G40" s="86">
        <v>0</v>
      </c>
      <c r="H40" s="166" t="e">
        <f>$G$40/$G$39</f>
        <v>#DIV/0!</v>
      </c>
      <c r="I40" s="88">
        <v>0</v>
      </c>
      <c r="J40" s="89">
        <f t="shared" si="1"/>
        <v>0</v>
      </c>
      <c r="K40" s="101"/>
      <c r="L40" s="30" t="s">
        <v>68</v>
      </c>
    </row>
    <row r="41" spans="1:17" ht="15.6" customHeight="1" thickBot="1" x14ac:dyDescent="0.25">
      <c r="A41" s="187" t="s">
        <v>59</v>
      </c>
      <c r="B41" s="188"/>
      <c r="C41" s="188"/>
      <c r="D41" s="188"/>
      <c r="E41" s="188"/>
      <c r="F41" s="188"/>
      <c r="G41" s="105"/>
      <c r="H41" s="106"/>
      <c r="I41" s="107"/>
      <c r="J41" s="108">
        <f>SUM(J29:J40)</f>
        <v>0</v>
      </c>
      <c r="K41" s="109" t="e">
        <f>$J$41/$J$121</f>
        <v>#DIV/0!</v>
      </c>
      <c r="L41" s="51"/>
    </row>
    <row r="42" spans="1:17" ht="5.65" customHeight="1" thickBot="1" x14ac:dyDescent="0.25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51"/>
    </row>
    <row r="43" spans="1:17" ht="14.65" customHeight="1" x14ac:dyDescent="0.2">
      <c r="A43" s="198" t="s">
        <v>117</v>
      </c>
      <c r="B43" s="199"/>
      <c r="C43" s="199"/>
      <c r="D43" s="199"/>
      <c r="E43" s="199"/>
      <c r="F43" s="199"/>
      <c r="G43" s="199"/>
      <c r="H43" s="199"/>
      <c r="I43" s="199"/>
      <c r="J43" s="199"/>
      <c r="K43" s="200"/>
      <c r="L43" s="51"/>
    </row>
    <row r="44" spans="1:17" ht="15.6" customHeight="1" x14ac:dyDescent="0.2">
      <c r="A44" s="203"/>
      <c r="B44" s="204"/>
      <c r="C44" s="204"/>
      <c r="D44" s="204"/>
      <c r="E44" s="205"/>
      <c r="F44" s="85" t="s">
        <v>14</v>
      </c>
      <c r="G44" s="110">
        <v>0</v>
      </c>
      <c r="H44" s="111" t="s">
        <v>11</v>
      </c>
      <c r="I44" s="88">
        <v>0</v>
      </c>
      <c r="J44" s="89">
        <f>G44*I44</f>
        <v>0</v>
      </c>
      <c r="K44" s="90"/>
      <c r="L44" s="51"/>
    </row>
    <row r="45" spans="1:17" ht="15.6" customHeight="1" x14ac:dyDescent="0.2">
      <c r="A45" s="203"/>
      <c r="B45" s="204"/>
      <c r="C45" s="204"/>
      <c r="D45" s="204"/>
      <c r="E45" s="205"/>
      <c r="F45" s="85" t="s">
        <v>14</v>
      </c>
      <c r="G45" s="110">
        <v>0</v>
      </c>
      <c r="H45" s="111" t="s">
        <v>11</v>
      </c>
      <c r="I45" s="88">
        <v>0</v>
      </c>
      <c r="J45" s="89">
        <f>G45*I45</f>
        <v>0</v>
      </c>
      <c r="K45" s="101"/>
      <c r="L45" s="51"/>
    </row>
    <row r="46" spans="1:17" ht="15.6" customHeight="1" x14ac:dyDescent="0.2">
      <c r="A46" s="203"/>
      <c r="B46" s="204"/>
      <c r="C46" s="204"/>
      <c r="D46" s="204"/>
      <c r="E46" s="205"/>
      <c r="F46" s="85" t="s">
        <v>14</v>
      </c>
      <c r="G46" s="110">
        <v>0</v>
      </c>
      <c r="H46" s="111" t="s">
        <v>11</v>
      </c>
      <c r="I46" s="88">
        <v>0</v>
      </c>
      <c r="J46" s="89">
        <f>G46*I46</f>
        <v>0</v>
      </c>
      <c r="K46" s="101"/>
      <c r="L46" s="51"/>
    </row>
    <row r="47" spans="1:17" ht="15.6" customHeight="1" thickBot="1" x14ac:dyDescent="0.25">
      <c r="A47" s="187" t="s">
        <v>59</v>
      </c>
      <c r="B47" s="188"/>
      <c r="C47" s="188"/>
      <c r="D47" s="188"/>
      <c r="E47" s="188"/>
      <c r="F47" s="188"/>
      <c r="G47" s="105"/>
      <c r="H47" s="106"/>
      <c r="I47" s="107"/>
      <c r="J47" s="108">
        <f>SUM(J44:J46)</f>
        <v>0</v>
      </c>
      <c r="K47" s="109" t="e">
        <f>$J$47/$J$121</f>
        <v>#DIV/0!</v>
      </c>
      <c r="L47" s="51"/>
    </row>
    <row r="48" spans="1:17" ht="5.65" customHeight="1" thickBot="1" x14ac:dyDescent="0.25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51"/>
    </row>
    <row r="49" spans="1:12" ht="12" customHeight="1" x14ac:dyDescent="0.2">
      <c r="A49" s="198" t="s">
        <v>96</v>
      </c>
      <c r="B49" s="199"/>
      <c r="C49" s="199"/>
      <c r="D49" s="199"/>
      <c r="E49" s="199"/>
      <c r="F49" s="199"/>
      <c r="G49" s="199"/>
      <c r="H49" s="199"/>
      <c r="I49" s="199"/>
      <c r="J49" s="199"/>
      <c r="K49" s="200"/>
      <c r="L49" s="51"/>
    </row>
    <row r="50" spans="1:12" ht="15" customHeight="1" x14ac:dyDescent="0.2">
      <c r="A50" s="256" t="s">
        <v>97</v>
      </c>
      <c r="B50" s="257"/>
      <c r="C50" s="257"/>
      <c r="D50" s="257"/>
      <c r="E50" s="257"/>
      <c r="F50" s="257"/>
      <c r="G50" s="257"/>
      <c r="H50" s="257"/>
      <c r="I50" s="257"/>
      <c r="J50" s="257"/>
      <c r="K50" s="112"/>
      <c r="L50" s="51"/>
    </row>
    <row r="51" spans="1:12" ht="15.6" customHeight="1" x14ac:dyDescent="0.2">
      <c r="A51" s="258" t="s">
        <v>98</v>
      </c>
      <c r="B51" s="259"/>
      <c r="C51" s="259"/>
      <c r="D51" s="259"/>
      <c r="E51" s="259"/>
      <c r="F51" s="259"/>
      <c r="G51" s="113">
        <v>0</v>
      </c>
      <c r="H51" s="231"/>
      <c r="I51" s="231"/>
      <c r="J51" s="231"/>
      <c r="K51" s="112"/>
      <c r="L51" s="51"/>
    </row>
    <row r="52" spans="1:12" ht="15.6" customHeight="1" x14ac:dyDescent="0.2">
      <c r="A52" s="258" t="s">
        <v>23</v>
      </c>
      <c r="B52" s="259"/>
      <c r="C52" s="259"/>
      <c r="D52" s="259"/>
      <c r="E52" s="259"/>
      <c r="F52" s="259"/>
      <c r="G52" s="114">
        <f>$G$51*$I$19</f>
        <v>0</v>
      </c>
      <c r="H52" s="104"/>
      <c r="I52" s="104"/>
      <c r="J52" s="104"/>
      <c r="K52" s="112"/>
      <c r="L52" s="51"/>
    </row>
    <row r="53" spans="1:12" ht="12.6" customHeight="1" thickBot="1" x14ac:dyDescent="0.25">
      <c r="A53" s="262" t="s">
        <v>99</v>
      </c>
      <c r="B53" s="263"/>
      <c r="C53" s="263"/>
      <c r="D53" s="263"/>
      <c r="E53" s="115"/>
      <c r="F53" s="115"/>
      <c r="G53" s="115"/>
      <c r="H53" s="115"/>
      <c r="I53" s="116" t="s">
        <v>100</v>
      </c>
      <c r="J53" s="117"/>
      <c r="K53" s="112"/>
      <c r="L53" s="51"/>
    </row>
    <row r="54" spans="1:12" ht="15.6" customHeight="1" thickBot="1" x14ac:dyDescent="0.25">
      <c r="A54" s="264">
        <v>1</v>
      </c>
      <c r="B54" s="265"/>
      <c r="C54" s="265"/>
      <c r="D54" s="265"/>
      <c r="E54" s="259" t="s">
        <v>101</v>
      </c>
      <c r="F54" s="259"/>
      <c r="G54" s="118">
        <f>G52*A54</f>
        <v>0</v>
      </c>
      <c r="H54" s="87"/>
      <c r="I54" s="88">
        <v>0</v>
      </c>
      <c r="J54" s="89">
        <f>$G$54*$I$54</f>
        <v>0</v>
      </c>
      <c r="K54" s="112"/>
      <c r="L54" s="51"/>
    </row>
    <row r="55" spans="1:12" ht="15" customHeight="1" x14ac:dyDescent="0.2">
      <c r="A55" s="266" t="s">
        <v>102</v>
      </c>
      <c r="B55" s="267"/>
      <c r="C55" s="267"/>
      <c r="D55" s="267"/>
      <c r="E55" s="267"/>
      <c r="F55" s="267"/>
      <c r="G55" s="267"/>
      <c r="H55" s="267"/>
      <c r="I55" s="267"/>
      <c r="J55" s="267"/>
      <c r="K55" s="112"/>
      <c r="L55" s="51"/>
    </row>
    <row r="56" spans="1:12" ht="14.65" customHeight="1" thickBot="1" x14ac:dyDescent="0.25">
      <c r="A56" s="268">
        <v>80</v>
      </c>
      <c r="B56" s="269"/>
      <c r="C56" s="269"/>
      <c r="D56" s="269"/>
      <c r="E56" s="119"/>
      <c r="F56" s="191" t="s">
        <v>24</v>
      </c>
      <c r="G56" s="191"/>
      <c r="H56" s="270"/>
      <c r="I56" s="95">
        <v>0</v>
      </c>
      <c r="J56" s="96">
        <f>$G$52*$I$56</f>
        <v>0</v>
      </c>
      <c r="K56" s="109" t="e">
        <f>($J$54+$J$56)/$J$121</f>
        <v>#DIV/0!</v>
      </c>
      <c r="L56" s="51"/>
    </row>
    <row r="57" spans="1:12" ht="3.6" customHeight="1" thickBot="1" x14ac:dyDescent="0.25">
      <c r="A57" s="81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51"/>
    </row>
    <row r="58" spans="1:12" ht="23.65" customHeight="1" x14ac:dyDescent="0.2">
      <c r="A58" s="198" t="s">
        <v>128</v>
      </c>
      <c r="B58" s="199"/>
      <c r="C58" s="199"/>
      <c r="D58" s="199"/>
      <c r="E58" s="199"/>
      <c r="F58" s="199"/>
      <c r="G58" s="199"/>
      <c r="H58" s="199"/>
      <c r="I58" s="199"/>
      <c r="J58" s="199"/>
      <c r="K58" s="200"/>
      <c r="L58" s="51"/>
    </row>
    <row r="59" spans="1:12" ht="67.5" customHeight="1" x14ac:dyDescent="0.2">
      <c r="A59" s="260"/>
      <c r="B59" s="261"/>
      <c r="C59" s="261"/>
      <c r="D59" s="261"/>
      <c r="E59" s="261"/>
      <c r="F59" s="162" t="s">
        <v>25</v>
      </c>
      <c r="G59" s="163" t="s">
        <v>26</v>
      </c>
      <c r="H59" s="164" t="s">
        <v>27</v>
      </c>
      <c r="I59" s="164" t="s">
        <v>129</v>
      </c>
      <c r="J59" s="165" t="s">
        <v>28</v>
      </c>
      <c r="K59" s="100"/>
      <c r="L59" s="51"/>
    </row>
    <row r="60" spans="1:12" ht="14.65" customHeight="1" x14ac:dyDescent="0.2">
      <c r="A60" s="195" t="s">
        <v>29</v>
      </c>
      <c r="B60" s="196"/>
      <c r="C60" s="196"/>
      <c r="D60" s="196"/>
      <c r="E60" s="84"/>
      <c r="F60" s="120">
        <v>0</v>
      </c>
      <c r="G60" s="121">
        <v>0</v>
      </c>
      <c r="H60" s="122" t="e">
        <f>F60/$I$17</f>
        <v>#DIV/0!</v>
      </c>
      <c r="I60" s="123" t="e">
        <f>$F$60/$I$17</f>
        <v>#DIV/0!</v>
      </c>
      <c r="J60" s="89">
        <f>$G$60*$F$60</f>
        <v>0</v>
      </c>
      <c r="K60" s="90"/>
      <c r="L60" s="51"/>
    </row>
    <row r="61" spans="1:12" ht="14.1" customHeight="1" x14ac:dyDescent="0.2">
      <c r="A61" s="125"/>
      <c r="B61" s="83"/>
      <c r="C61" s="83"/>
      <c r="D61" s="83"/>
      <c r="E61" s="83"/>
      <c r="F61" s="83"/>
      <c r="G61" s="250" t="s">
        <v>30</v>
      </c>
      <c r="H61" s="250"/>
      <c r="I61" s="250"/>
      <c r="J61" s="126" t="e">
        <f>$J$62/$I$19/$I$11</f>
        <v>#DIV/0!</v>
      </c>
      <c r="K61" s="90"/>
      <c r="L61" s="51"/>
    </row>
    <row r="62" spans="1:12" ht="14.1" customHeight="1" thickBot="1" x14ac:dyDescent="0.25">
      <c r="A62" s="187" t="s">
        <v>59</v>
      </c>
      <c r="B62" s="188"/>
      <c r="C62" s="188"/>
      <c r="D62" s="188"/>
      <c r="E62" s="188"/>
      <c r="F62" s="188"/>
      <c r="G62" s="188"/>
      <c r="H62" s="188"/>
      <c r="I62" s="197"/>
      <c r="J62" s="108">
        <f>SUM($J$60:$J$60)</f>
        <v>0</v>
      </c>
      <c r="K62" s="109" t="e">
        <f>$J$62/$J$121</f>
        <v>#DIV/0!</v>
      </c>
      <c r="L62" s="51"/>
    </row>
    <row r="63" spans="1:12" ht="15" customHeight="1" thickBot="1" x14ac:dyDescent="0.25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51"/>
    </row>
    <row r="64" spans="1:12" x14ac:dyDescent="0.2">
      <c r="A64" s="198" t="s">
        <v>134</v>
      </c>
      <c r="B64" s="199"/>
      <c r="C64" s="199"/>
      <c r="D64" s="199"/>
      <c r="E64" s="199"/>
      <c r="F64" s="199"/>
      <c r="G64" s="199"/>
      <c r="H64" s="199"/>
      <c r="I64" s="199"/>
      <c r="J64" s="199"/>
      <c r="K64" s="200"/>
      <c r="L64" s="51"/>
    </row>
    <row r="65" spans="1:15" ht="30" customHeight="1" x14ac:dyDescent="0.2">
      <c r="A65" s="127"/>
      <c r="B65" s="128"/>
      <c r="C65" s="128"/>
      <c r="D65" s="128"/>
      <c r="E65" s="128"/>
      <c r="F65" s="129" t="s">
        <v>103</v>
      </c>
      <c r="G65" s="202" t="s">
        <v>131</v>
      </c>
      <c r="H65" s="202"/>
      <c r="I65" s="131" t="s">
        <v>31</v>
      </c>
      <c r="J65" s="131"/>
      <c r="K65" s="90"/>
      <c r="L65" s="51"/>
    </row>
    <row r="66" spans="1:15" ht="9.6" customHeight="1" x14ac:dyDescent="0.2">
      <c r="A66" s="127"/>
      <c r="B66" s="128"/>
      <c r="C66" s="128"/>
      <c r="D66" s="128"/>
      <c r="E66" s="128"/>
      <c r="F66" s="251" t="s">
        <v>130</v>
      </c>
      <c r="G66" s="252"/>
      <c r="H66" s="253"/>
      <c r="I66" s="129"/>
      <c r="J66" s="129"/>
      <c r="K66" s="90"/>
      <c r="L66" s="51"/>
    </row>
    <row r="67" spans="1:15" ht="15" customHeight="1" x14ac:dyDescent="0.2">
      <c r="A67" s="195" t="s">
        <v>32</v>
      </c>
      <c r="B67" s="196"/>
      <c r="C67" s="196"/>
      <c r="D67" s="196"/>
      <c r="E67" s="196"/>
      <c r="F67" s="132">
        <v>0</v>
      </c>
      <c r="G67" s="254"/>
      <c r="H67" s="254"/>
      <c r="I67" s="133"/>
      <c r="J67" s="134">
        <f>IF(F67="","1",F67)*IF(G67="","1",G67)*IF(I67="","1",I67)</f>
        <v>0</v>
      </c>
      <c r="K67" s="90"/>
      <c r="L67" s="51"/>
    </row>
    <row r="68" spans="1:15" ht="15" customHeight="1" x14ac:dyDescent="0.2">
      <c r="A68" s="195" t="s">
        <v>33</v>
      </c>
      <c r="B68" s="196"/>
      <c r="C68" s="196"/>
      <c r="D68" s="196"/>
      <c r="E68" s="196"/>
      <c r="F68" s="130">
        <v>0</v>
      </c>
      <c r="G68" s="202"/>
      <c r="H68" s="202"/>
      <c r="I68" s="133"/>
      <c r="J68" s="134">
        <f>IF(F68="",1,F68)*IF(G68="",1,G68)*IF(I68="",1,I68)</f>
        <v>0</v>
      </c>
      <c r="K68" s="90"/>
      <c r="L68" s="51"/>
      <c r="O68" s="58"/>
    </row>
    <row r="69" spans="1:15" ht="15" customHeight="1" x14ac:dyDescent="0.2">
      <c r="A69" s="195" t="s">
        <v>34</v>
      </c>
      <c r="B69" s="196"/>
      <c r="C69" s="196"/>
      <c r="D69" s="196"/>
      <c r="E69" s="196"/>
      <c r="F69" s="130">
        <v>0</v>
      </c>
      <c r="G69" s="202"/>
      <c r="H69" s="202"/>
      <c r="I69" s="133"/>
      <c r="J69" s="134">
        <f>IF(F69="",1,F69)*IF(G69="",1,G69)*IF(I69="",1,I69)</f>
        <v>0</v>
      </c>
      <c r="K69" s="90"/>
      <c r="L69" s="51"/>
    </row>
    <row r="70" spans="1:15" ht="15" customHeight="1" x14ac:dyDescent="0.2">
      <c r="A70" s="195" t="s">
        <v>35</v>
      </c>
      <c r="B70" s="196"/>
      <c r="C70" s="196"/>
      <c r="D70" s="196"/>
      <c r="E70" s="196"/>
      <c r="F70" s="130">
        <v>0</v>
      </c>
      <c r="G70" s="202"/>
      <c r="H70" s="202"/>
      <c r="I70" s="133"/>
      <c r="J70" s="134">
        <f>IF(F70="",1,F70)*IF(G70="",1,G70)*IF(I70="",1,I70)</f>
        <v>0</v>
      </c>
      <c r="K70" s="90"/>
      <c r="L70" s="51"/>
    </row>
    <row r="71" spans="1:15" ht="14.65" customHeight="1" x14ac:dyDescent="0.2">
      <c r="A71" s="195" t="s">
        <v>36</v>
      </c>
      <c r="B71" s="196"/>
      <c r="C71" s="196"/>
      <c r="D71" s="196"/>
      <c r="E71" s="196"/>
      <c r="F71" s="130">
        <v>0</v>
      </c>
      <c r="G71" s="202"/>
      <c r="H71" s="202"/>
      <c r="I71" s="133"/>
      <c r="J71" s="134">
        <f>IF(F71="",1,F71)*IF(G71="",1,G71)*IF(I71="",1,I71)</f>
        <v>0</v>
      </c>
      <c r="K71" s="90"/>
      <c r="L71" s="51"/>
    </row>
    <row r="72" spans="1:15" ht="15" customHeight="1" x14ac:dyDescent="0.2">
      <c r="A72" s="195" t="s">
        <v>37</v>
      </c>
      <c r="B72" s="196"/>
      <c r="C72" s="196"/>
      <c r="D72" s="196"/>
      <c r="E72" s="196"/>
      <c r="F72" s="130">
        <v>0</v>
      </c>
      <c r="G72" s="202"/>
      <c r="H72" s="202"/>
      <c r="I72" s="133"/>
      <c r="J72" s="134">
        <f>(IF(F72="","1",F72))*(IF(G72="","1",G72))*(IF(I72="","1",I72))</f>
        <v>0</v>
      </c>
      <c r="K72" s="90"/>
      <c r="L72" s="51"/>
    </row>
    <row r="73" spans="1:15" ht="39.4" customHeight="1" x14ac:dyDescent="0.2">
      <c r="A73" s="195" t="s">
        <v>38</v>
      </c>
      <c r="B73" s="196"/>
      <c r="C73" s="196"/>
      <c r="D73" s="196"/>
      <c r="E73" s="196"/>
      <c r="F73" s="130">
        <v>0</v>
      </c>
      <c r="G73" s="202"/>
      <c r="H73" s="202"/>
      <c r="I73" s="133"/>
      <c r="J73" s="134">
        <f>IF(F$73="",1,F73)*IF(G73="",1,G73)*IF(I73="",1,I73)</f>
        <v>0</v>
      </c>
      <c r="K73" s="90"/>
      <c r="L73" s="59"/>
    </row>
    <row r="74" spans="1:15" ht="15" customHeight="1" x14ac:dyDescent="0.2">
      <c r="A74" s="195" t="s">
        <v>39</v>
      </c>
      <c r="B74" s="196"/>
      <c r="C74" s="196"/>
      <c r="D74" s="196"/>
      <c r="E74" s="196"/>
      <c r="F74" s="130">
        <v>0</v>
      </c>
      <c r="G74" s="202"/>
      <c r="H74" s="202"/>
      <c r="I74" s="133"/>
      <c r="J74" s="134">
        <f>IF(F$74="",1,F74)*IF(G74="",1,G74)*IF(I74="",1,I74)</f>
        <v>0</v>
      </c>
      <c r="K74" s="90"/>
      <c r="L74" s="51"/>
    </row>
    <row r="75" spans="1:15" ht="15" customHeight="1" x14ac:dyDescent="0.2">
      <c r="A75" s="195" t="s">
        <v>0</v>
      </c>
      <c r="B75" s="196"/>
      <c r="C75" s="196"/>
      <c r="D75" s="196"/>
      <c r="E75" s="196"/>
      <c r="F75" s="130">
        <v>0</v>
      </c>
      <c r="G75" s="202"/>
      <c r="H75" s="202"/>
      <c r="I75" s="133"/>
      <c r="J75" s="134">
        <f>IF(F$75="",1,F75)*IF(G75="",1,G75)*IF(I75="",1,I75)</f>
        <v>0</v>
      </c>
      <c r="K75" s="90"/>
      <c r="L75" s="51"/>
    </row>
    <row r="76" spans="1:15" ht="15" customHeight="1" x14ac:dyDescent="0.2">
      <c r="A76" s="195" t="s">
        <v>132</v>
      </c>
      <c r="B76" s="196"/>
      <c r="C76" s="196"/>
      <c r="D76" s="196"/>
      <c r="E76" s="196"/>
      <c r="F76" s="130">
        <v>0</v>
      </c>
      <c r="G76" s="202"/>
      <c r="H76" s="202"/>
      <c r="I76" s="133"/>
      <c r="J76" s="134">
        <f>IF(F$76="",1,F76)*IF(G76="",1,G76)*IF(I76="",1,I76)</f>
        <v>0</v>
      </c>
      <c r="K76" s="90"/>
      <c r="L76" s="51"/>
    </row>
    <row r="77" spans="1:15" ht="15" customHeight="1" x14ac:dyDescent="0.2">
      <c r="A77" s="280"/>
      <c r="B77" s="280"/>
      <c r="C77" s="280"/>
      <c r="D77" s="280"/>
      <c r="E77" s="84"/>
      <c r="F77" s="130">
        <v>0</v>
      </c>
      <c r="G77" s="202"/>
      <c r="H77" s="202"/>
      <c r="I77" s="133"/>
      <c r="J77" s="134">
        <f>IF(F77="",1,F77)*IF(G77="",1,G77)*IF(I77="",1,I77)</f>
        <v>0</v>
      </c>
      <c r="K77" s="90"/>
      <c r="L77" s="51"/>
    </row>
    <row r="78" spans="1:15" ht="15" customHeight="1" x14ac:dyDescent="0.2">
      <c r="A78" s="201"/>
      <c r="B78" s="201"/>
      <c r="C78" s="201"/>
      <c r="D78" s="201"/>
      <c r="E78" s="167"/>
      <c r="F78" s="130">
        <v>0</v>
      </c>
      <c r="G78" s="202"/>
      <c r="H78" s="202"/>
      <c r="I78" s="133"/>
      <c r="J78" s="134">
        <f>IF(F78="",1,F78)*IF(G78="",1,G78)*IF(I78="",1,I78)</f>
        <v>0</v>
      </c>
      <c r="K78" s="90"/>
      <c r="L78" s="51"/>
    </row>
    <row r="79" spans="1:15" ht="15" customHeight="1" x14ac:dyDescent="0.2">
      <c r="A79" s="201"/>
      <c r="B79" s="201"/>
      <c r="C79" s="201"/>
      <c r="D79" s="201"/>
      <c r="E79" s="84"/>
      <c r="F79" s="130">
        <v>0</v>
      </c>
      <c r="G79" s="202"/>
      <c r="H79" s="202"/>
      <c r="I79" s="133"/>
      <c r="J79" s="134">
        <f>IF(F79="",1,F79)*IF(G79="",1,G79)*IF(I79="",1,I79)</f>
        <v>0</v>
      </c>
      <c r="K79" s="90"/>
      <c r="L79" s="51"/>
    </row>
    <row r="80" spans="1:15" ht="15" customHeight="1" x14ac:dyDescent="0.2">
      <c r="A80" s="201"/>
      <c r="B80" s="201"/>
      <c r="C80" s="201"/>
      <c r="D80" s="201"/>
      <c r="E80" s="84"/>
      <c r="F80" s="130">
        <v>0</v>
      </c>
      <c r="G80" s="202"/>
      <c r="H80" s="202"/>
      <c r="I80" s="133"/>
      <c r="J80" s="134">
        <f>IF(F80="",1,F80)*IF(G80="",1,G80)*IF(I80="",1,I80)</f>
        <v>0</v>
      </c>
      <c r="K80" s="90"/>
      <c r="L80" s="51"/>
    </row>
    <row r="81" spans="1:17" ht="15" customHeight="1" x14ac:dyDescent="0.2">
      <c r="A81" s="201"/>
      <c r="B81" s="201"/>
      <c r="C81" s="201"/>
      <c r="D81" s="201"/>
      <c r="E81" s="84"/>
      <c r="F81" s="130">
        <v>0</v>
      </c>
      <c r="G81" s="202"/>
      <c r="H81" s="202"/>
      <c r="I81" s="133"/>
      <c r="J81" s="134">
        <f>IF(F81="",1,F81)*IF(G81="",1,G81)*IF(I81="",1,I81)</f>
        <v>0</v>
      </c>
      <c r="K81" s="90"/>
      <c r="L81" s="51"/>
    </row>
    <row r="82" spans="1:17" ht="15" customHeight="1" thickBot="1" x14ac:dyDescent="0.25">
      <c r="A82" s="187" t="s">
        <v>59</v>
      </c>
      <c r="B82" s="188"/>
      <c r="C82" s="188"/>
      <c r="D82" s="188"/>
      <c r="E82" s="188"/>
      <c r="F82" s="188"/>
      <c r="G82" s="188"/>
      <c r="H82" s="188"/>
      <c r="I82" s="197"/>
      <c r="J82" s="108">
        <f>SUM($J$67:$J$81)</f>
        <v>0</v>
      </c>
      <c r="K82" s="109" t="e">
        <f>$J$82/$J$121</f>
        <v>#DIV/0!</v>
      </c>
      <c r="L82" s="51"/>
    </row>
    <row r="83" spans="1:17" ht="5.65" customHeight="1" thickBot="1" x14ac:dyDescent="0.25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51"/>
    </row>
    <row r="84" spans="1:17" ht="17.649999999999999" customHeight="1" x14ac:dyDescent="0.2">
      <c r="A84" s="198" t="s">
        <v>133</v>
      </c>
      <c r="B84" s="199"/>
      <c r="C84" s="199"/>
      <c r="D84" s="199"/>
      <c r="E84" s="199"/>
      <c r="F84" s="199"/>
      <c r="G84" s="199"/>
      <c r="H84" s="199"/>
      <c r="I84" s="199"/>
      <c r="J84" s="199"/>
      <c r="K84" s="200"/>
      <c r="L84" s="29" t="s">
        <v>138</v>
      </c>
      <c r="M84" s="20"/>
      <c r="N84" s="21"/>
      <c r="O84" s="29" t="s">
        <v>137</v>
      </c>
      <c r="P84" s="20"/>
      <c r="Q84" s="21"/>
    </row>
    <row r="85" spans="1:17" ht="24" customHeight="1" x14ac:dyDescent="0.2">
      <c r="A85" s="195" t="s">
        <v>40</v>
      </c>
      <c r="B85" s="196"/>
      <c r="C85" s="196"/>
      <c r="D85" s="85" t="s">
        <v>118</v>
      </c>
      <c r="E85" s="135"/>
      <c r="F85" s="102" t="s">
        <v>20</v>
      </c>
      <c r="G85" s="135">
        <v>0</v>
      </c>
      <c r="H85" s="136" t="s">
        <v>41</v>
      </c>
      <c r="I85" s="88"/>
      <c r="J85" s="137">
        <f>I85*G85*E85</f>
        <v>0</v>
      </c>
      <c r="K85" s="101"/>
      <c r="L85" s="22" t="s">
        <v>78</v>
      </c>
      <c r="M85" s="23" t="s">
        <v>70</v>
      </c>
      <c r="N85" s="27">
        <v>0</v>
      </c>
      <c r="O85" s="22" t="s">
        <v>78</v>
      </c>
      <c r="P85" s="23" t="s">
        <v>70</v>
      </c>
      <c r="Q85" s="27">
        <v>0</v>
      </c>
    </row>
    <row r="86" spans="1:17" ht="34.5" customHeight="1" x14ac:dyDescent="0.2">
      <c r="A86" s="195" t="s">
        <v>42</v>
      </c>
      <c r="B86" s="196"/>
      <c r="C86" s="196"/>
      <c r="D86" s="85" t="s">
        <v>118</v>
      </c>
      <c r="E86" s="135"/>
      <c r="F86" s="102" t="s">
        <v>20</v>
      </c>
      <c r="G86" s="135">
        <v>0</v>
      </c>
      <c r="H86" s="136" t="s">
        <v>41</v>
      </c>
      <c r="I86" s="88"/>
      <c r="J86" s="137">
        <f t="shared" ref="J86:J88" si="2">I86*G86*E86</f>
        <v>0</v>
      </c>
      <c r="K86" s="101"/>
      <c r="L86" s="23" t="s">
        <v>80</v>
      </c>
      <c r="M86" s="23" t="s">
        <v>76</v>
      </c>
      <c r="N86" s="28">
        <v>0</v>
      </c>
      <c r="O86" s="23" t="s">
        <v>80</v>
      </c>
      <c r="P86" s="23" t="s">
        <v>76</v>
      </c>
      <c r="Q86" s="28">
        <v>0</v>
      </c>
    </row>
    <row r="87" spans="1:17" ht="22.5" x14ac:dyDescent="0.2">
      <c r="A87" s="195"/>
      <c r="B87" s="196"/>
      <c r="C87" s="196"/>
      <c r="D87" s="85" t="s">
        <v>118</v>
      </c>
      <c r="E87" s="135"/>
      <c r="F87" s="102" t="s">
        <v>20</v>
      </c>
      <c r="G87" s="135"/>
      <c r="H87" s="136" t="s">
        <v>41</v>
      </c>
      <c r="I87" s="88">
        <v>0</v>
      </c>
      <c r="J87" s="137">
        <f t="shared" si="2"/>
        <v>0</v>
      </c>
      <c r="K87" s="101"/>
      <c r="L87" s="23"/>
      <c r="M87" s="33" t="s">
        <v>75</v>
      </c>
      <c r="N87" s="24" t="e">
        <f>N85/N86</f>
        <v>#DIV/0!</v>
      </c>
      <c r="O87" s="23"/>
      <c r="P87" s="33" t="s">
        <v>75</v>
      </c>
      <c r="Q87" s="24" t="e">
        <f>Q85/Q86</f>
        <v>#DIV/0!</v>
      </c>
    </row>
    <row r="88" spans="1:17" x14ac:dyDescent="0.2">
      <c r="A88" s="195"/>
      <c r="B88" s="196"/>
      <c r="C88" s="196"/>
      <c r="D88" s="85" t="s">
        <v>118</v>
      </c>
      <c r="E88" s="135"/>
      <c r="F88" s="102" t="s">
        <v>20</v>
      </c>
      <c r="G88" s="135"/>
      <c r="H88" s="136" t="s">
        <v>41</v>
      </c>
      <c r="I88" s="88">
        <v>0</v>
      </c>
      <c r="J88" s="137">
        <f t="shared" si="2"/>
        <v>0</v>
      </c>
      <c r="K88" s="101"/>
      <c r="L88" s="23" t="s">
        <v>71</v>
      </c>
      <c r="M88" s="23" t="s">
        <v>76</v>
      </c>
      <c r="N88" s="28">
        <v>0</v>
      </c>
      <c r="O88" s="23" t="s">
        <v>71</v>
      </c>
      <c r="P88" s="23" t="s">
        <v>76</v>
      </c>
      <c r="Q88" s="28">
        <v>0</v>
      </c>
    </row>
    <row r="89" spans="1:17" ht="16.149999999999999" customHeight="1" thickBot="1" x14ac:dyDescent="0.25">
      <c r="A89" s="187" t="s">
        <v>59</v>
      </c>
      <c r="B89" s="188"/>
      <c r="C89" s="188"/>
      <c r="D89" s="188"/>
      <c r="E89" s="188"/>
      <c r="F89" s="188"/>
      <c r="G89" s="188"/>
      <c r="H89" s="188"/>
      <c r="I89" s="197"/>
      <c r="J89" s="108">
        <f>SUM(J85:J88)</f>
        <v>0</v>
      </c>
      <c r="K89" s="109" t="e">
        <f>$J$89/$J$121</f>
        <v>#DIV/0!</v>
      </c>
      <c r="L89" s="23" t="s">
        <v>72</v>
      </c>
      <c r="M89" s="23" t="s">
        <v>77</v>
      </c>
      <c r="N89" s="26" t="e">
        <f>N88*N87</f>
        <v>#DIV/0!</v>
      </c>
      <c r="O89" s="23" t="s">
        <v>72</v>
      </c>
      <c r="P89" s="23" t="s">
        <v>77</v>
      </c>
      <c r="Q89" s="26" t="e">
        <f>Q88*Q87</f>
        <v>#DIV/0!</v>
      </c>
    </row>
    <row r="90" spans="1:17" ht="13.5" thickBot="1" x14ac:dyDescent="0.25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34" t="s">
        <v>73</v>
      </c>
      <c r="M90" s="34" t="s">
        <v>74</v>
      </c>
      <c r="N90" s="25" t="e">
        <f>N89/$G$85</f>
        <v>#DIV/0!</v>
      </c>
      <c r="O90" s="34" t="s">
        <v>73</v>
      </c>
      <c r="P90" s="34" t="s">
        <v>74</v>
      </c>
      <c r="Q90" s="172" t="e">
        <f>Q89/$G$86</f>
        <v>#DIV/0!</v>
      </c>
    </row>
    <row r="91" spans="1:17" ht="13.9" customHeight="1" x14ac:dyDescent="0.2">
      <c r="A91" s="198" t="s">
        <v>135</v>
      </c>
      <c r="B91" s="199"/>
      <c r="C91" s="199"/>
      <c r="D91" s="199"/>
      <c r="E91" s="199"/>
      <c r="F91" s="199"/>
      <c r="G91" s="199"/>
      <c r="H91" s="199"/>
      <c r="I91" s="199"/>
      <c r="J91" s="199"/>
      <c r="K91" s="200"/>
    </row>
    <row r="92" spans="1:17" ht="14.1" customHeight="1" x14ac:dyDescent="0.2">
      <c r="A92" s="281"/>
      <c r="B92" s="281"/>
      <c r="C92" s="281"/>
      <c r="D92" s="281"/>
      <c r="E92" s="84"/>
      <c r="F92" s="85" t="s">
        <v>14</v>
      </c>
      <c r="G92" s="110">
        <v>0</v>
      </c>
      <c r="H92" s="138" t="s">
        <v>11</v>
      </c>
      <c r="I92" s="88">
        <v>0</v>
      </c>
      <c r="J92" s="89">
        <f>$G$92*$I$92</f>
        <v>0</v>
      </c>
      <c r="K92" s="124"/>
      <c r="L92" s="51"/>
    </row>
    <row r="93" spans="1:17" ht="14.1" customHeight="1" x14ac:dyDescent="0.2">
      <c r="A93" s="282"/>
      <c r="B93" s="283"/>
      <c r="C93" s="283"/>
      <c r="D93" s="284"/>
      <c r="E93" s="84"/>
      <c r="F93" s="85" t="s">
        <v>14</v>
      </c>
      <c r="G93" s="135">
        <v>0</v>
      </c>
      <c r="H93" s="138" t="s">
        <v>11</v>
      </c>
      <c r="I93" s="88">
        <v>0</v>
      </c>
      <c r="J93" s="89">
        <f>$G$93*$I$93</f>
        <v>0</v>
      </c>
      <c r="K93" s="124"/>
      <c r="L93" s="51"/>
    </row>
    <row r="94" spans="1:17" ht="14.1" customHeight="1" thickBot="1" x14ac:dyDescent="0.25">
      <c r="A94" s="187" t="s">
        <v>59</v>
      </c>
      <c r="B94" s="188"/>
      <c r="C94" s="188"/>
      <c r="D94" s="188"/>
      <c r="E94" s="188"/>
      <c r="F94" s="188"/>
      <c r="G94" s="188"/>
      <c r="H94" s="188"/>
      <c r="I94" s="197"/>
      <c r="J94" s="139">
        <f>SUM(J92:J93)</f>
        <v>0</v>
      </c>
      <c r="K94" s="109" t="e">
        <f>$J$94/$J$121</f>
        <v>#DIV/0!</v>
      </c>
      <c r="L94" s="51"/>
    </row>
    <row r="95" spans="1:17" ht="5.65" customHeight="1" thickBot="1" x14ac:dyDescent="0.25">
      <c r="A95" s="18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51"/>
    </row>
    <row r="96" spans="1:17" ht="15" customHeight="1" x14ac:dyDescent="0.2">
      <c r="A96" s="198" t="s">
        <v>104</v>
      </c>
      <c r="B96" s="199"/>
      <c r="C96" s="199"/>
      <c r="D96" s="199"/>
      <c r="E96" s="199"/>
      <c r="F96" s="199"/>
      <c r="G96" s="199"/>
      <c r="H96" s="199"/>
      <c r="I96" s="199"/>
      <c r="J96" s="199"/>
      <c r="K96" s="200"/>
      <c r="L96" s="51"/>
    </row>
    <row r="97" spans="1:13" ht="15" customHeight="1" x14ac:dyDescent="0.2">
      <c r="A97" s="195" t="s">
        <v>1</v>
      </c>
      <c r="B97" s="196"/>
      <c r="C97" s="196"/>
      <c r="D97" s="196"/>
      <c r="E97" s="196"/>
      <c r="F97" s="196"/>
      <c r="G97" s="213" t="s">
        <v>43</v>
      </c>
      <c r="H97" s="213"/>
      <c r="I97" s="277"/>
      <c r="J97" s="88">
        <v>0</v>
      </c>
      <c r="K97" s="140" t="e">
        <f>$J$97/$J$121</f>
        <v>#DIV/0!</v>
      </c>
      <c r="L97" s="168" t="s">
        <v>105</v>
      </c>
    </row>
    <row r="98" spans="1:13" ht="13.9" customHeight="1" x14ac:dyDescent="0.2">
      <c r="A98" s="278" t="s">
        <v>44</v>
      </c>
      <c r="B98" s="279"/>
      <c r="C98" s="279"/>
      <c r="D98" s="279"/>
      <c r="E98" s="279"/>
      <c r="F98" s="279"/>
      <c r="G98" s="279"/>
      <c r="H98" s="279"/>
      <c r="I98" s="279"/>
      <c r="J98" s="169" t="e">
        <f>$J$97/$I$19/(I17/4.33)</f>
        <v>#DIV/0!</v>
      </c>
      <c r="K98" s="141"/>
      <c r="L98" s="57"/>
    </row>
    <row r="99" spans="1:13" ht="9.6" customHeight="1" x14ac:dyDescent="0.2">
      <c r="A99" s="275" t="s">
        <v>45</v>
      </c>
      <c r="B99" s="276"/>
      <c r="C99" s="276"/>
      <c r="D99" s="276"/>
      <c r="E99" s="276"/>
      <c r="F99" s="276"/>
      <c r="G99" s="276"/>
      <c r="H99" s="276"/>
      <c r="I99" s="276"/>
      <c r="J99" s="276"/>
      <c r="K99" s="100"/>
      <c r="L99" s="51"/>
    </row>
    <row r="100" spans="1:13" s="55" customFormat="1" ht="9.6" customHeight="1" x14ac:dyDescent="0.2">
      <c r="A100" s="195" t="s">
        <v>46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42"/>
      <c r="L100" s="60"/>
      <c r="M100" s="61"/>
    </row>
    <row r="101" spans="1:13" s="55" customFormat="1" ht="9.6" customHeight="1" x14ac:dyDescent="0.2">
      <c r="A101" s="195" t="s">
        <v>106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42"/>
      <c r="L101" s="60"/>
      <c r="M101" s="61"/>
    </row>
    <row r="102" spans="1:13" s="55" customFormat="1" ht="9.6" customHeight="1" x14ac:dyDescent="0.2">
      <c r="A102" s="195" t="s">
        <v>107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42"/>
      <c r="L102" s="60"/>
      <c r="M102" s="61"/>
    </row>
    <row r="103" spans="1:13" s="55" customFormat="1" ht="9.6" customHeight="1" x14ac:dyDescent="0.2">
      <c r="A103" s="195" t="s">
        <v>108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42"/>
      <c r="L103" s="60"/>
      <c r="M103" s="61"/>
    </row>
    <row r="104" spans="1:13" s="55" customFormat="1" ht="9.6" customHeight="1" x14ac:dyDescent="0.2">
      <c r="A104" s="195" t="s">
        <v>47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42"/>
      <c r="L104" s="60"/>
      <c r="M104" s="61"/>
    </row>
    <row r="105" spans="1:13" s="55" customFormat="1" ht="9.6" customHeight="1" x14ac:dyDescent="0.2">
      <c r="A105" s="195" t="s">
        <v>69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42"/>
      <c r="L105" s="60"/>
      <c r="M105" s="61"/>
    </row>
    <row r="106" spans="1:13" ht="5.65" customHeight="1" thickBot="1" x14ac:dyDescent="0.25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51"/>
    </row>
    <row r="107" spans="1:13" ht="14.65" customHeight="1" x14ac:dyDescent="0.2">
      <c r="A107" s="198" t="s">
        <v>109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200"/>
      <c r="L107" s="51"/>
    </row>
    <row r="108" spans="1:13" ht="15.6" customHeight="1" x14ac:dyDescent="0.2">
      <c r="A108" s="203"/>
      <c r="B108" s="204"/>
      <c r="C108" s="204"/>
      <c r="D108" s="204"/>
      <c r="E108" s="205"/>
      <c r="F108" s="85" t="s">
        <v>14</v>
      </c>
      <c r="G108" s="110">
        <v>0</v>
      </c>
      <c r="H108" s="111" t="s">
        <v>11</v>
      </c>
      <c r="I108" s="88">
        <v>0</v>
      </c>
      <c r="J108" s="89">
        <f>G108*I108</f>
        <v>0</v>
      </c>
      <c r="K108" s="90"/>
      <c r="L108" s="51"/>
    </row>
    <row r="109" spans="1:13" ht="15.6" customHeight="1" thickBot="1" x14ac:dyDescent="0.25">
      <c r="A109" s="206"/>
      <c r="B109" s="207"/>
      <c r="C109" s="207"/>
      <c r="D109" s="207"/>
      <c r="E109" s="208"/>
      <c r="F109" s="92" t="s">
        <v>14</v>
      </c>
      <c r="G109" s="143">
        <v>0</v>
      </c>
      <c r="H109" s="144" t="s">
        <v>11</v>
      </c>
      <c r="I109" s="95">
        <v>0</v>
      </c>
      <c r="J109" s="96">
        <f>G109*I109</f>
        <v>0</v>
      </c>
      <c r="K109" s="97"/>
      <c r="L109" s="51"/>
    </row>
    <row r="110" spans="1:13" ht="5.65" customHeight="1" thickBot="1" x14ac:dyDescent="0.25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51"/>
    </row>
    <row r="111" spans="1:13" ht="10.15" customHeight="1" x14ac:dyDescent="0.2">
      <c r="A111" s="184" t="s">
        <v>49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6"/>
      <c r="L111" s="51"/>
    </row>
    <row r="112" spans="1:13" s="63" customFormat="1" ht="18" customHeight="1" thickBot="1" x14ac:dyDescent="0.25">
      <c r="A112" s="209" t="s">
        <v>50</v>
      </c>
      <c r="B112" s="210"/>
      <c r="C112" s="210"/>
      <c r="D112" s="210"/>
      <c r="E112" s="210"/>
      <c r="F112" s="210"/>
      <c r="G112" s="211" t="s">
        <v>51</v>
      </c>
      <c r="H112" s="210"/>
      <c r="I112" s="145" t="s">
        <v>52</v>
      </c>
      <c r="J112" s="95">
        <v>0</v>
      </c>
      <c r="K112" s="146"/>
      <c r="L112" s="62"/>
      <c r="M112" s="47"/>
    </row>
    <row r="113" spans="1:15" ht="5.65" customHeight="1" thickBot="1" x14ac:dyDescent="0.25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51"/>
    </row>
    <row r="114" spans="1:15" ht="10.9" customHeight="1" x14ac:dyDescent="0.2">
      <c r="A114" s="184" t="s">
        <v>110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6"/>
      <c r="L114" s="51"/>
    </row>
    <row r="115" spans="1:15" ht="22.9" customHeight="1" thickBot="1" x14ac:dyDescent="0.25">
      <c r="A115" s="187" t="s">
        <v>48</v>
      </c>
      <c r="B115" s="188"/>
      <c r="C115" s="188"/>
      <c r="D115" s="188"/>
      <c r="E115" s="189">
        <f>J24+J25+J41+J47+J54+J56+J62+J82+J89+J94++J97+J108+J109-J112</f>
        <v>0</v>
      </c>
      <c r="F115" s="190"/>
      <c r="G115" s="191"/>
      <c r="H115" s="191"/>
      <c r="I115" s="147" t="e">
        <f>J115/E115</f>
        <v>#DIV/0!</v>
      </c>
      <c r="J115" s="148">
        <v>0</v>
      </c>
      <c r="K115" s="149"/>
      <c r="L115" s="57"/>
    </row>
    <row r="116" spans="1:15" ht="5.65" customHeight="1" thickBot="1" x14ac:dyDescent="0.25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51"/>
    </row>
    <row r="117" spans="1:15" ht="10.9" customHeight="1" thickBot="1" x14ac:dyDescent="0.25">
      <c r="A117" s="184" t="s">
        <v>111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6"/>
      <c r="L117" s="51"/>
    </row>
    <row r="118" spans="1:15" ht="22.15" customHeight="1" x14ac:dyDescent="0.2">
      <c r="A118" s="192"/>
      <c r="B118" s="193"/>
      <c r="C118" s="193"/>
      <c r="D118" s="193"/>
      <c r="E118" s="194"/>
      <c r="F118" s="85" t="s">
        <v>53</v>
      </c>
      <c r="G118" s="150">
        <v>0</v>
      </c>
      <c r="H118" s="151" t="s">
        <v>136</v>
      </c>
      <c r="I118" s="152">
        <v>0</v>
      </c>
      <c r="J118" s="89">
        <f>I118*$J$16</f>
        <v>0</v>
      </c>
      <c r="K118" s="90"/>
      <c r="L118" s="51"/>
      <c r="N118" s="18"/>
    </row>
    <row r="119" spans="1:15" ht="22.15" customHeight="1" x14ac:dyDescent="0.2">
      <c r="A119" s="203"/>
      <c r="B119" s="204"/>
      <c r="C119" s="204"/>
      <c r="D119" s="204"/>
      <c r="E119" s="205"/>
      <c r="F119" s="85" t="s">
        <v>53</v>
      </c>
      <c r="G119" s="110">
        <v>0</v>
      </c>
      <c r="H119" s="151" t="s">
        <v>136</v>
      </c>
      <c r="I119" s="88">
        <v>0</v>
      </c>
      <c r="J119" s="89">
        <f>G119*I119</f>
        <v>0</v>
      </c>
      <c r="K119" s="90"/>
      <c r="L119" s="51"/>
    </row>
    <row r="120" spans="1:15" ht="5.65" customHeight="1" x14ac:dyDescent="0.2">
      <c r="A120" s="285"/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  <c r="L120" s="51"/>
    </row>
    <row r="121" spans="1:15" ht="15" customHeight="1" x14ac:dyDescent="0.2">
      <c r="A121" s="286" t="s">
        <v>119</v>
      </c>
      <c r="B121" s="287"/>
      <c r="C121" s="287"/>
      <c r="D121" s="287"/>
      <c r="E121" s="287"/>
      <c r="F121" s="287"/>
      <c r="G121" s="287"/>
      <c r="H121" s="287"/>
      <c r="I121" s="288"/>
      <c r="J121" s="289">
        <f>$E$115+$J$115+J118+J119</f>
        <v>0</v>
      </c>
      <c r="K121" s="290"/>
      <c r="L121" s="157"/>
    </row>
    <row r="122" spans="1:15" ht="10.15" customHeight="1" thickBot="1" x14ac:dyDescent="0.25">
      <c r="A122" s="291"/>
      <c r="B122" s="291"/>
      <c r="C122" s="291"/>
      <c r="D122" s="291"/>
      <c r="E122" s="291"/>
      <c r="F122" s="291"/>
      <c r="G122" s="291"/>
      <c r="H122" s="291"/>
      <c r="I122" s="291"/>
      <c r="J122" s="291"/>
      <c r="K122" s="292"/>
      <c r="L122" s="51"/>
    </row>
    <row r="123" spans="1:15" ht="19.149999999999999" customHeight="1" thickBot="1" x14ac:dyDescent="0.25">
      <c r="A123" s="293" t="s">
        <v>120</v>
      </c>
      <c r="B123" s="294"/>
      <c r="C123" s="294"/>
      <c r="D123" s="294"/>
      <c r="E123" s="294"/>
      <c r="F123" s="294"/>
      <c r="G123" s="294"/>
      <c r="H123" s="294"/>
      <c r="I123" s="295"/>
      <c r="J123" s="296" t="e">
        <f>ROUND(($J$121/$I$19/$G$11),2)</f>
        <v>#DIV/0!</v>
      </c>
      <c r="K123" s="297"/>
      <c r="L123" s="51"/>
      <c r="O123" s="64"/>
    </row>
    <row r="124" spans="1:15" ht="3.6" hidden="1" customHeight="1" x14ac:dyDescent="0.2">
      <c r="A124" s="298"/>
      <c r="B124" s="299"/>
      <c r="C124" s="299"/>
      <c r="D124" s="299"/>
      <c r="E124" s="299"/>
      <c r="F124" s="299"/>
      <c r="G124" s="299"/>
      <c r="H124" s="299"/>
      <c r="I124" s="299"/>
      <c r="J124" s="299"/>
      <c r="K124" s="300"/>
      <c r="L124" s="51"/>
    </row>
    <row r="125" spans="1:15" ht="31.15" customHeight="1" thickBot="1" x14ac:dyDescent="0.25">
      <c r="A125" s="301" t="s">
        <v>121</v>
      </c>
      <c r="B125" s="302"/>
      <c r="C125" s="302"/>
      <c r="D125" s="302"/>
      <c r="E125" s="302"/>
      <c r="F125" s="302"/>
      <c r="G125" s="302"/>
      <c r="H125" s="302"/>
      <c r="I125" s="303"/>
      <c r="J125" s="304" t="e">
        <f>$J$121/$I$19</f>
        <v>#DIV/0!</v>
      </c>
      <c r="K125" s="305"/>
      <c r="L125" s="158"/>
    </row>
    <row r="126" spans="1:15" ht="7.9" customHeight="1" x14ac:dyDescent="0.2">
      <c r="A126" s="65"/>
      <c r="L126" s="51"/>
    </row>
    <row r="127" spans="1:15" ht="10.15" customHeight="1" x14ac:dyDescent="0.2">
      <c r="A127" s="19"/>
    </row>
    <row r="128" spans="1:15" ht="7.15" customHeight="1" x14ac:dyDescent="0.2">
      <c r="A128" s="66"/>
    </row>
  </sheetData>
  <sheetProtection sheet="1" objects="1" scenarios="1"/>
  <mergeCells count="160">
    <mergeCell ref="A124:I124"/>
    <mergeCell ref="J124:K124"/>
    <mergeCell ref="A125:I125"/>
    <mergeCell ref="J125:K125"/>
    <mergeCell ref="A119:E119"/>
    <mergeCell ref="A120:K120"/>
    <mergeCell ref="A121:I121"/>
    <mergeCell ref="J121:K121"/>
    <mergeCell ref="A122:K122"/>
    <mergeCell ref="A123:I123"/>
    <mergeCell ref="J123:K123"/>
    <mergeCell ref="A115:D115"/>
    <mergeCell ref="E115:F115"/>
    <mergeCell ref="G115:H115"/>
    <mergeCell ref="A116:K116"/>
    <mergeCell ref="A117:K117"/>
    <mergeCell ref="A118:E118"/>
    <mergeCell ref="A110:K110"/>
    <mergeCell ref="A111:K111"/>
    <mergeCell ref="A112:F112"/>
    <mergeCell ref="G112:H112"/>
    <mergeCell ref="A113:K113"/>
    <mergeCell ref="A114:K114"/>
    <mergeCell ref="A104:J104"/>
    <mergeCell ref="A105:J105"/>
    <mergeCell ref="A106:K106"/>
    <mergeCell ref="A107:K107"/>
    <mergeCell ref="A108:E108"/>
    <mergeCell ref="A109:E109"/>
    <mergeCell ref="A98:I98"/>
    <mergeCell ref="A99:J99"/>
    <mergeCell ref="A100:J100"/>
    <mergeCell ref="A101:J101"/>
    <mergeCell ref="A102:J102"/>
    <mergeCell ref="A103:J103"/>
    <mergeCell ref="A92:D92"/>
    <mergeCell ref="A93:D93"/>
    <mergeCell ref="A94:I94"/>
    <mergeCell ref="A95:K95"/>
    <mergeCell ref="A96:K96"/>
    <mergeCell ref="A97:F97"/>
    <mergeCell ref="G97:I97"/>
    <mergeCell ref="A86:C86"/>
    <mergeCell ref="A87:C87"/>
    <mergeCell ref="A88:C88"/>
    <mergeCell ref="A89:I89"/>
    <mergeCell ref="A90:K90"/>
    <mergeCell ref="A91:K91"/>
    <mergeCell ref="A81:D81"/>
    <mergeCell ref="G81:H81"/>
    <mergeCell ref="A82:I82"/>
    <mergeCell ref="A83:K83"/>
    <mergeCell ref="A84:K84"/>
    <mergeCell ref="A85:C85"/>
    <mergeCell ref="A78:D78"/>
    <mergeCell ref="G78:H78"/>
    <mergeCell ref="A79:D79"/>
    <mergeCell ref="G79:H79"/>
    <mergeCell ref="A80:D80"/>
    <mergeCell ref="G80:H80"/>
    <mergeCell ref="A75:E75"/>
    <mergeCell ref="G75:H75"/>
    <mergeCell ref="A76:E76"/>
    <mergeCell ref="G76:H76"/>
    <mergeCell ref="A77:D77"/>
    <mergeCell ref="G77:H77"/>
    <mergeCell ref="A72:E72"/>
    <mergeCell ref="G72:H72"/>
    <mergeCell ref="A73:E73"/>
    <mergeCell ref="G73:H73"/>
    <mergeCell ref="A74:E74"/>
    <mergeCell ref="G74:H74"/>
    <mergeCell ref="A69:E69"/>
    <mergeCell ref="G69:H69"/>
    <mergeCell ref="A70:E70"/>
    <mergeCell ref="G70:H70"/>
    <mergeCell ref="A71:E71"/>
    <mergeCell ref="G71:H71"/>
    <mergeCell ref="A64:K64"/>
    <mergeCell ref="G65:H65"/>
    <mergeCell ref="F66:H66"/>
    <mergeCell ref="A67:E67"/>
    <mergeCell ref="G67:H67"/>
    <mergeCell ref="A68:E68"/>
    <mergeCell ref="G68:H68"/>
    <mergeCell ref="A58:K58"/>
    <mergeCell ref="A59:E59"/>
    <mergeCell ref="A60:D60"/>
    <mergeCell ref="G61:I61"/>
    <mergeCell ref="A62:I62"/>
    <mergeCell ref="A63:K63"/>
    <mergeCell ref="A52:F52"/>
    <mergeCell ref="A53:D53"/>
    <mergeCell ref="A54:D54"/>
    <mergeCell ref="E54:F54"/>
    <mergeCell ref="A55:J55"/>
    <mergeCell ref="A56:D56"/>
    <mergeCell ref="F56:H56"/>
    <mergeCell ref="A47:F47"/>
    <mergeCell ref="A48:K48"/>
    <mergeCell ref="A49:K49"/>
    <mergeCell ref="A50:J50"/>
    <mergeCell ref="A51:F51"/>
    <mergeCell ref="H51:J51"/>
    <mergeCell ref="A41:F41"/>
    <mergeCell ref="A42:K42"/>
    <mergeCell ref="A43:K43"/>
    <mergeCell ref="A44:E44"/>
    <mergeCell ref="A45:E45"/>
    <mergeCell ref="A46:E46"/>
    <mergeCell ref="A36:E36"/>
    <mergeCell ref="A37:E37"/>
    <mergeCell ref="A38:E38"/>
    <mergeCell ref="A39:F39"/>
    <mergeCell ref="H39:J39"/>
    <mergeCell ref="A40:E40"/>
    <mergeCell ref="A30:E30"/>
    <mergeCell ref="A31:E31"/>
    <mergeCell ref="A32:E32"/>
    <mergeCell ref="A33:E33"/>
    <mergeCell ref="A34:E34"/>
    <mergeCell ref="A35:E35"/>
    <mergeCell ref="A24:C24"/>
    <mergeCell ref="A25:C25"/>
    <mergeCell ref="A27:K27"/>
    <mergeCell ref="A28:H28"/>
    <mergeCell ref="L28:M28"/>
    <mergeCell ref="A29:E29"/>
    <mergeCell ref="A18:J18"/>
    <mergeCell ref="A19:E19"/>
    <mergeCell ref="G19:H19"/>
    <mergeCell ref="A20:K20"/>
    <mergeCell ref="A21:K21"/>
    <mergeCell ref="A23:K23"/>
    <mergeCell ref="A14:J14"/>
    <mergeCell ref="A15:E15"/>
    <mergeCell ref="G15:H15"/>
    <mergeCell ref="A16:J16"/>
    <mergeCell ref="A17:E17"/>
    <mergeCell ref="G17:H17"/>
    <mergeCell ref="A10:E10"/>
    <mergeCell ref="G10:H10"/>
    <mergeCell ref="A11:E11"/>
    <mergeCell ref="G11:H11"/>
    <mergeCell ref="A12:J12"/>
    <mergeCell ref="A13:E13"/>
    <mergeCell ref="G13:H13"/>
    <mergeCell ref="G5:I5"/>
    <mergeCell ref="J5:K5"/>
    <mergeCell ref="A7:K7"/>
    <mergeCell ref="G8:H8"/>
    <mergeCell ref="A9:E9"/>
    <mergeCell ref="G9:H9"/>
    <mergeCell ref="A1:K1"/>
    <mergeCell ref="A2:K2"/>
    <mergeCell ref="A3:G3"/>
    <mergeCell ref="A4:C4"/>
    <mergeCell ref="D4:F4"/>
    <mergeCell ref="G4:I4"/>
    <mergeCell ref="J4:K4"/>
  </mergeCells>
  <conditionalFormatting sqref="H40">
    <cfRule type="cellIs" dxfId="15" priority="3" operator="greaterThan">
      <formula>0.2</formula>
    </cfRule>
  </conditionalFormatting>
  <conditionalFormatting sqref="I115">
    <cfRule type="cellIs" dxfId="14" priority="2" operator="greaterThan">
      <formula>0.1</formula>
    </cfRule>
  </conditionalFormatting>
  <conditionalFormatting sqref="K97">
    <cfRule type="cellIs" dxfId="13" priority="1" operator="greaterThan">
      <formula>0.15</formula>
    </cfRule>
    <cfRule type="cellIs" dxfId="12" priority="4" operator="greaterThan">
      <formula>0.2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0A72D-1B9A-4249-8B57-B6B7886BA268}">
  <sheetPr>
    <tabColor rgb="FF00003C"/>
  </sheetPr>
  <dimension ref="A1:Q128"/>
  <sheetViews>
    <sheetView showGridLines="0" workbookViewId="0">
      <selection activeCell="A3" sqref="A3:XFD3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5" t="s">
        <v>122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48"/>
    </row>
    <row r="2" spans="1:13" ht="13.9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48"/>
    </row>
    <row r="3" spans="1:13" ht="10.15" customHeight="1" x14ac:dyDescent="0.2">
      <c r="A3" s="216"/>
      <c r="B3" s="216"/>
      <c r="C3" s="216"/>
      <c r="D3" s="216"/>
      <c r="E3" s="216"/>
      <c r="F3" s="216"/>
      <c r="G3" s="216"/>
      <c r="L3" s="48"/>
    </row>
    <row r="4" spans="1:13" ht="40.5" customHeight="1" x14ac:dyDescent="0.2">
      <c r="A4" s="243" t="s">
        <v>125</v>
      </c>
      <c r="B4" s="243"/>
      <c r="C4" s="243"/>
      <c r="D4" s="244"/>
      <c r="E4" s="245"/>
      <c r="F4" s="246"/>
      <c r="G4" s="233" t="s">
        <v>127</v>
      </c>
      <c r="H4" s="233"/>
      <c r="I4" s="233"/>
      <c r="J4" s="234"/>
      <c r="K4" s="235"/>
      <c r="L4" s="50"/>
    </row>
    <row r="5" spans="1:13" ht="37.5" customHeight="1" x14ac:dyDescent="0.2">
      <c r="A5" s="154"/>
      <c r="B5" s="154"/>
      <c r="C5" s="154"/>
      <c r="D5" s="153"/>
      <c r="E5" s="153"/>
      <c r="F5" s="153"/>
      <c r="G5" s="233" t="s">
        <v>126</v>
      </c>
      <c r="H5" s="233"/>
      <c r="I5" s="241"/>
      <c r="J5" s="242"/>
      <c r="K5" s="242"/>
      <c r="L5" s="156"/>
    </row>
    <row r="6" spans="1:13" ht="13.5" thickBot="1" x14ac:dyDescent="0.25">
      <c r="A6" s="10"/>
      <c r="B6" s="10"/>
      <c r="C6" s="10"/>
      <c r="D6" s="10"/>
      <c r="J6" s="155"/>
      <c r="K6" s="155"/>
      <c r="L6" s="50"/>
    </row>
    <row r="7" spans="1:13" ht="16.149999999999999" customHeight="1" x14ac:dyDescent="0.2">
      <c r="A7" s="236" t="s">
        <v>112</v>
      </c>
      <c r="B7" s="237"/>
      <c r="C7" s="237"/>
      <c r="D7" s="237"/>
      <c r="E7" s="237"/>
      <c r="F7" s="237"/>
      <c r="G7" s="237"/>
      <c r="H7" s="237"/>
      <c r="I7" s="237"/>
      <c r="J7" s="237"/>
      <c r="K7" s="238"/>
      <c r="L7" s="51"/>
    </row>
    <row r="8" spans="1:13" ht="29.65" customHeight="1" x14ac:dyDescent="0.2">
      <c r="A8" s="67"/>
      <c r="B8" s="68"/>
      <c r="C8" s="68"/>
      <c r="D8" s="68"/>
      <c r="E8" s="68"/>
      <c r="F8" s="68"/>
      <c r="G8" s="239" t="s">
        <v>12</v>
      </c>
      <c r="H8" s="239"/>
      <c r="I8" s="69" t="s">
        <v>88</v>
      </c>
      <c r="J8" s="69" t="s">
        <v>89</v>
      </c>
      <c r="K8" s="70"/>
      <c r="L8" s="52" t="s">
        <v>13</v>
      </c>
      <c r="M8" s="53"/>
    </row>
    <row r="9" spans="1:13" ht="15" customHeight="1" x14ac:dyDescent="0.2">
      <c r="A9" s="195" t="s">
        <v>113</v>
      </c>
      <c r="B9" s="240"/>
      <c r="C9" s="240"/>
      <c r="D9" s="240"/>
      <c r="E9" s="240"/>
      <c r="F9" s="71" t="s">
        <v>14</v>
      </c>
      <c r="G9" s="226">
        <v>0</v>
      </c>
      <c r="H9" s="227"/>
      <c r="I9" s="72">
        <v>0</v>
      </c>
      <c r="J9" s="73" t="e">
        <f>$G$9/$I$9</f>
        <v>#DIV/0!</v>
      </c>
      <c r="K9" s="70"/>
      <c r="L9" s="54"/>
      <c r="M9" s="53"/>
    </row>
    <row r="10" spans="1:13" ht="14.65" customHeight="1" x14ac:dyDescent="0.2">
      <c r="A10" s="195" t="s">
        <v>114</v>
      </c>
      <c r="B10" s="196"/>
      <c r="C10" s="196"/>
      <c r="D10" s="196"/>
      <c r="E10" s="196"/>
      <c r="F10" s="71" t="s">
        <v>14</v>
      </c>
      <c r="G10" s="226">
        <v>0</v>
      </c>
      <c r="H10" s="227"/>
      <c r="I10" s="72">
        <v>0</v>
      </c>
      <c r="J10" s="73" t="e">
        <f>$G$10/$I$10</f>
        <v>#DIV/0!</v>
      </c>
      <c r="K10" s="70"/>
      <c r="L10" s="51"/>
      <c r="M10" s="53"/>
    </row>
    <row r="11" spans="1:13" ht="14.65" customHeight="1" x14ac:dyDescent="0.2">
      <c r="A11" s="195"/>
      <c r="B11" s="196"/>
      <c r="C11" s="196"/>
      <c r="D11" s="196"/>
      <c r="E11" s="196"/>
      <c r="F11" s="71" t="s">
        <v>90</v>
      </c>
      <c r="G11" s="247">
        <f>$G$9+$G$10</f>
        <v>0</v>
      </c>
      <c r="H11" s="248"/>
      <c r="I11" s="74">
        <f>SUM($I$9:$I$10)</f>
        <v>0</v>
      </c>
      <c r="J11" s="75"/>
      <c r="K11" s="70"/>
      <c r="L11" s="51"/>
    </row>
    <row r="12" spans="1:13" ht="6" customHeight="1" x14ac:dyDescent="0.2">
      <c r="A12" s="212"/>
      <c r="B12" s="213"/>
      <c r="C12" s="213"/>
      <c r="D12" s="213"/>
      <c r="E12" s="213"/>
      <c r="F12" s="213"/>
      <c r="G12" s="213"/>
      <c r="H12" s="213"/>
      <c r="I12" s="213"/>
      <c r="J12" s="213"/>
      <c r="K12" s="70"/>
      <c r="L12" s="51"/>
    </row>
    <row r="13" spans="1:13" ht="14.65" customHeight="1" x14ac:dyDescent="0.2">
      <c r="A13" s="195" t="s">
        <v>115</v>
      </c>
      <c r="B13" s="196"/>
      <c r="C13" s="196"/>
      <c r="D13" s="196"/>
      <c r="E13" s="196"/>
      <c r="F13" s="71" t="s">
        <v>14</v>
      </c>
      <c r="G13" s="226">
        <v>0</v>
      </c>
      <c r="H13" s="227"/>
      <c r="I13" s="72">
        <v>0</v>
      </c>
      <c r="J13" s="73" t="e">
        <f>$G$10/$I$10</f>
        <v>#DIV/0!</v>
      </c>
      <c r="K13" s="70"/>
      <c r="L13" s="51"/>
      <c r="M13" s="53"/>
    </row>
    <row r="14" spans="1:13" ht="6" customHeight="1" x14ac:dyDescent="0.2">
      <c r="A14" s="212"/>
      <c r="B14" s="213"/>
      <c r="C14" s="213"/>
      <c r="D14" s="213"/>
      <c r="E14" s="213"/>
      <c r="F14" s="213"/>
      <c r="G14" s="213"/>
      <c r="H14" s="213"/>
      <c r="I14" s="213"/>
      <c r="J14" s="213"/>
      <c r="K14" s="70"/>
      <c r="L14" s="51"/>
    </row>
    <row r="15" spans="1:13" ht="14.65" customHeight="1" x14ac:dyDescent="0.2">
      <c r="A15" s="195" t="s">
        <v>91</v>
      </c>
      <c r="B15" s="196"/>
      <c r="C15" s="196"/>
      <c r="D15" s="196"/>
      <c r="E15" s="196"/>
      <c r="F15" s="71" t="s">
        <v>14</v>
      </c>
      <c r="G15" s="226">
        <v>0</v>
      </c>
      <c r="H15" s="227"/>
      <c r="I15" s="72">
        <v>0</v>
      </c>
      <c r="J15" s="73" t="e">
        <f>$G$15/$I$15</f>
        <v>#DIV/0!</v>
      </c>
      <c r="K15" s="70"/>
      <c r="L15" s="56"/>
    </row>
    <row r="16" spans="1:13" ht="6" customHeight="1" x14ac:dyDescent="0.2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70"/>
      <c r="L16" s="51"/>
    </row>
    <row r="17" spans="1:17" ht="14.65" customHeight="1" x14ac:dyDescent="0.2">
      <c r="A17" s="195" t="s">
        <v>15</v>
      </c>
      <c r="B17" s="196"/>
      <c r="C17" s="196"/>
      <c r="D17" s="196"/>
      <c r="E17" s="196"/>
      <c r="F17" s="71"/>
      <c r="G17" s="228"/>
      <c r="H17" s="228"/>
      <c r="I17" s="74">
        <f>$I$11+$I$15+$I$13</f>
        <v>0</v>
      </c>
      <c r="J17" s="76"/>
      <c r="K17" s="70"/>
      <c r="L17" s="48"/>
    </row>
    <row r="18" spans="1:17" ht="6" customHeight="1" x14ac:dyDescent="0.2">
      <c r="A18" s="212"/>
      <c r="B18" s="213"/>
      <c r="C18" s="213"/>
      <c r="D18" s="213"/>
      <c r="E18" s="213"/>
      <c r="F18" s="213"/>
      <c r="G18" s="213"/>
      <c r="H18" s="213"/>
      <c r="I18" s="213"/>
      <c r="J18" s="213"/>
      <c r="K18" s="70"/>
      <c r="L18" s="51"/>
    </row>
    <row r="19" spans="1:17" ht="14.65" customHeight="1" thickBot="1" x14ac:dyDescent="0.25">
      <c r="A19" s="187" t="s">
        <v>92</v>
      </c>
      <c r="B19" s="188"/>
      <c r="C19" s="188"/>
      <c r="D19" s="188"/>
      <c r="E19" s="188"/>
      <c r="F19" s="77"/>
      <c r="G19" s="214" t="s">
        <v>16</v>
      </c>
      <c r="H19" s="214"/>
      <c r="I19" s="78">
        <v>0</v>
      </c>
      <c r="J19" s="79"/>
      <c r="K19" s="80"/>
      <c r="L19" s="48"/>
    </row>
    <row r="20" spans="1:17" ht="10.15" customHeight="1" thickBot="1" x14ac:dyDescent="0.25">
      <c r="A20" s="215"/>
      <c r="B20" s="216"/>
      <c r="C20" s="216"/>
      <c r="D20" s="216"/>
      <c r="E20" s="216"/>
      <c r="F20" s="216"/>
      <c r="G20" s="216"/>
      <c r="H20" s="216"/>
      <c r="I20" s="216"/>
      <c r="J20" s="216"/>
      <c r="K20" s="217"/>
      <c r="L20" s="51"/>
    </row>
    <row r="21" spans="1:17" ht="17.649999999999999" customHeight="1" thickBot="1" x14ac:dyDescent="0.25">
      <c r="A21" s="218" t="s">
        <v>116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20"/>
      <c r="L21" s="51"/>
    </row>
    <row r="22" spans="1:17" ht="3.6" customHeight="1" thickBot="1" x14ac:dyDescent="0.25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51"/>
    </row>
    <row r="23" spans="1:17" ht="13.15" customHeight="1" x14ac:dyDescent="0.2">
      <c r="A23" s="198" t="s">
        <v>17</v>
      </c>
      <c r="B23" s="199"/>
      <c r="C23" s="199"/>
      <c r="D23" s="199"/>
      <c r="E23" s="199"/>
      <c r="F23" s="199"/>
      <c r="G23" s="199"/>
      <c r="H23" s="199"/>
      <c r="I23" s="199"/>
      <c r="J23" s="199"/>
      <c r="K23" s="200"/>
      <c r="L23" s="51"/>
    </row>
    <row r="24" spans="1:17" ht="13.15" customHeight="1" thickBot="1" x14ac:dyDescent="0.25">
      <c r="A24" s="221" t="s">
        <v>18</v>
      </c>
      <c r="B24" s="222"/>
      <c r="C24" s="222"/>
      <c r="D24" s="83"/>
      <c r="E24" s="84"/>
      <c r="F24" s="85" t="s">
        <v>14</v>
      </c>
      <c r="G24" s="86">
        <v>0</v>
      </c>
      <c r="H24" s="87"/>
      <c r="I24" s="88">
        <v>0</v>
      </c>
      <c r="J24" s="89">
        <f>$G$24*$I$24</f>
        <v>0</v>
      </c>
      <c r="K24" s="90"/>
      <c r="L24" s="51"/>
    </row>
    <row r="25" spans="1:17" ht="13.9" customHeight="1" thickBot="1" x14ac:dyDescent="0.25">
      <c r="A25" s="223"/>
      <c r="B25" s="224"/>
      <c r="C25" s="225"/>
      <c r="D25" s="91"/>
      <c r="E25" s="91"/>
      <c r="F25" s="92" t="s">
        <v>14</v>
      </c>
      <c r="G25" s="93">
        <v>0</v>
      </c>
      <c r="H25" s="94"/>
      <c r="I25" s="95">
        <v>0</v>
      </c>
      <c r="J25" s="96">
        <f>$G$25*$I$25</f>
        <v>0</v>
      </c>
      <c r="K25" s="97"/>
      <c r="L25" s="51"/>
    </row>
    <row r="26" spans="1:17" ht="3.6" customHeight="1" thickBo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51"/>
    </row>
    <row r="27" spans="1:17" ht="15.6" customHeight="1" thickBot="1" x14ac:dyDescent="0.25">
      <c r="A27" s="198" t="s">
        <v>93</v>
      </c>
      <c r="B27" s="199"/>
      <c r="C27" s="199"/>
      <c r="D27" s="199"/>
      <c r="E27" s="199"/>
      <c r="F27" s="199"/>
      <c r="G27" s="199"/>
      <c r="H27" s="199"/>
      <c r="I27" s="199"/>
      <c r="J27" s="199"/>
      <c r="K27" s="200"/>
      <c r="L27" s="32"/>
      <c r="M27" s="31"/>
      <c r="N27" s="21"/>
      <c r="O27" s="21"/>
      <c r="P27" s="21"/>
      <c r="Q27" s="21"/>
    </row>
    <row r="28" spans="1:17" ht="22.9" customHeight="1" x14ac:dyDescent="0.2">
      <c r="A28" s="273"/>
      <c r="B28" s="274"/>
      <c r="C28" s="274"/>
      <c r="D28" s="274"/>
      <c r="E28" s="274"/>
      <c r="F28" s="274"/>
      <c r="G28" s="274"/>
      <c r="H28" s="274"/>
      <c r="I28" s="98" t="s">
        <v>19</v>
      </c>
      <c r="J28" s="99" t="s">
        <v>28</v>
      </c>
      <c r="K28" s="100"/>
      <c r="L28" s="181" t="s">
        <v>139</v>
      </c>
      <c r="M28" s="182"/>
      <c r="N28" s="170" t="s">
        <v>87</v>
      </c>
      <c r="O28" s="171"/>
      <c r="P28" s="35" t="s">
        <v>86</v>
      </c>
      <c r="Q28" s="36"/>
    </row>
    <row r="29" spans="1:17" ht="21" customHeight="1" x14ac:dyDescent="0.2">
      <c r="A29" s="195" t="s">
        <v>94</v>
      </c>
      <c r="B29" s="196"/>
      <c r="C29" s="196"/>
      <c r="D29" s="196"/>
      <c r="E29" s="196"/>
      <c r="F29" s="85" t="s">
        <v>20</v>
      </c>
      <c r="G29" s="86">
        <v>0</v>
      </c>
      <c r="H29" s="87"/>
      <c r="I29" s="88">
        <v>0</v>
      </c>
      <c r="J29" s="89">
        <f>I29*G29</f>
        <v>0</v>
      </c>
      <c r="K29" s="101"/>
      <c r="L29" s="37" t="s">
        <v>85</v>
      </c>
      <c r="M29" s="42">
        <v>0</v>
      </c>
      <c r="N29" s="37" t="s">
        <v>85</v>
      </c>
      <c r="O29" s="42">
        <v>0</v>
      </c>
      <c r="P29" s="37" t="s">
        <v>85</v>
      </c>
      <c r="Q29" s="42">
        <v>0</v>
      </c>
    </row>
    <row r="30" spans="1:17" ht="15" customHeight="1" x14ac:dyDescent="0.2">
      <c r="A30" s="229"/>
      <c r="B30" s="230"/>
      <c r="C30" s="230"/>
      <c r="D30" s="230"/>
      <c r="E30" s="230"/>
      <c r="F30" s="85" t="s">
        <v>20</v>
      </c>
      <c r="G30" s="86">
        <v>0</v>
      </c>
      <c r="H30" s="87"/>
      <c r="I30" s="88">
        <v>0</v>
      </c>
      <c r="J30" s="89">
        <f t="shared" ref="J30:J34" si="0">I30*G30</f>
        <v>0</v>
      </c>
      <c r="K30" s="101"/>
      <c r="L30" s="38" t="s">
        <v>82</v>
      </c>
      <c r="M30" s="43">
        <v>0</v>
      </c>
      <c r="N30" s="38" t="s">
        <v>82</v>
      </c>
      <c r="O30" s="43">
        <v>0</v>
      </c>
      <c r="P30" s="38" t="s">
        <v>82</v>
      </c>
      <c r="Q30" s="43">
        <v>0</v>
      </c>
    </row>
    <row r="31" spans="1:17" ht="15" customHeight="1" x14ac:dyDescent="0.2">
      <c r="A31" s="229"/>
      <c r="B31" s="230"/>
      <c r="C31" s="230"/>
      <c r="D31" s="230"/>
      <c r="E31" s="230"/>
      <c r="F31" s="85" t="s">
        <v>20</v>
      </c>
      <c r="G31" s="86">
        <v>0</v>
      </c>
      <c r="H31" s="87"/>
      <c r="I31" s="88">
        <v>0</v>
      </c>
      <c r="J31" s="89">
        <f t="shared" si="0"/>
        <v>0</v>
      </c>
      <c r="K31" s="101"/>
      <c r="L31" s="37" t="s">
        <v>81</v>
      </c>
      <c r="M31" s="44">
        <v>0</v>
      </c>
      <c r="N31" s="37" t="s">
        <v>81</v>
      </c>
      <c r="O31" s="44">
        <v>0</v>
      </c>
      <c r="P31" s="37" t="s">
        <v>81</v>
      </c>
      <c r="Q31" s="44">
        <v>0</v>
      </c>
    </row>
    <row r="32" spans="1:17" ht="15" customHeight="1" x14ac:dyDescent="0.2">
      <c r="A32" s="229"/>
      <c r="B32" s="230"/>
      <c r="C32" s="230"/>
      <c r="D32" s="230"/>
      <c r="E32" s="230"/>
      <c r="F32" s="85" t="s">
        <v>20</v>
      </c>
      <c r="G32" s="86">
        <v>0</v>
      </c>
      <c r="H32" s="87"/>
      <c r="I32" s="88">
        <v>0</v>
      </c>
      <c r="J32" s="89">
        <f t="shared" si="0"/>
        <v>0</v>
      </c>
      <c r="K32" s="101"/>
      <c r="L32" s="39" t="s">
        <v>83</v>
      </c>
      <c r="M32" s="46">
        <f>M29+(M29*M30)+((M29*M30)*M31)</f>
        <v>0</v>
      </c>
      <c r="N32" s="39" t="s">
        <v>83</v>
      </c>
      <c r="O32" s="46">
        <f>O29+(O29*O30)+((O29*O30)*O31)</f>
        <v>0</v>
      </c>
      <c r="P32" s="39" t="s">
        <v>83</v>
      </c>
      <c r="Q32" s="46">
        <f>Q29+(Q29*Q30)+((Q29*Q30)*Q31)</f>
        <v>0</v>
      </c>
    </row>
    <row r="33" spans="1:17" ht="15" customHeight="1" x14ac:dyDescent="0.2">
      <c r="A33" s="229"/>
      <c r="B33" s="230"/>
      <c r="C33" s="230"/>
      <c r="D33" s="230"/>
      <c r="E33" s="230"/>
      <c r="F33" s="85" t="s">
        <v>20</v>
      </c>
      <c r="G33" s="86">
        <v>0</v>
      </c>
      <c r="H33" s="87"/>
      <c r="I33" s="88">
        <v>0</v>
      </c>
      <c r="J33" s="89">
        <f t="shared" si="0"/>
        <v>0</v>
      </c>
      <c r="K33" s="101"/>
      <c r="L33" s="38" t="s">
        <v>79</v>
      </c>
      <c r="M33" s="45">
        <v>0</v>
      </c>
      <c r="N33" s="38" t="s">
        <v>79</v>
      </c>
      <c r="O33" s="45">
        <v>0</v>
      </c>
      <c r="P33" s="38" t="s">
        <v>79</v>
      </c>
      <c r="Q33" s="45">
        <v>0</v>
      </c>
    </row>
    <row r="34" spans="1:17" ht="15" customHeight="1" thickBot="1" x14ac:dyDescent="0.25">
      <c r="A34" s="229"/>
      <c r="B34" s="230"/>
      <c r="C34" s="230"/>
      <c r="D34" s="230"/>
      <c r="E34" s="230"/>
      <c r="F34" s="85" t="s">
        <v>20</v>
      </c>
      <c r="G34" s="86">
        <v>0</v>
      </c>
      <c r="H34" s="87"/>
      <c r="I34" s="88">
        <v>0</v>
      </c>
      <c r="J34" s="89">
        <f t="shared" si="0"/>
        <v>0</v>
      </c>
      <c r="K34" s="101"/>
      <c r="L34" s="40" t="s">
        <v>84</v>
      </c>
      <c r="M34" s="41" t="e">
        <f>(M32/M33)/60*45</f>
        <v>#DIV/0!</v>
      </c>
      <c r="N34" s="40" t="s">
        <v>84</v>
      </c>
      <c r="O34" s="41" t="e">
        <f>(O32/O33)/60*45</f>
        <v>#DIV/0!</v>
      </c>
      <c r="P34" s="40" t="s">
        <v>84</v>
      </c>
      <c r="Q34" s="41" t="e">
        <f>(Q32/Q33)/60*45</f>
        <v>#DIV/0!</v>
      </c>
    </row>
    <row r="35" spans="1:17" ht="24" customHeight="1" x14ac:dyDescent="0.2">
      <c r="A35" s="195" t="s">
        <v>95</v>
      </c>
      <c r="B35" s="196"/>
      <c r="C35" s="196"/>
      <c r="D35" s="196"/>
      <c r="E35" s="196"/>
      <c r="F35" s="85" t="s">
        <v>20</v>
      </c>
      <c r="G35" s="86">
        <v>0</v>
      </c>
      <c r="H35" s="87"/>
      <c r="I35" s="88">
        <v>0</v>
      </c>
      <c r="J35" s="89">
        <f>I35*G35</f>
        <v>0</v>
      </c>
      <c r="K35" s="101"/>
      <c r="L35" s="51"/>
    </row>
    <row r="36" spans="1:17" ht="15" customHeight="1" x14ac:dyDescent="0.2">
      <c r="A36" s="229"/>
      <c r="B36" s="230"/>
      <c r="C36" s="230"/>
      <c r="D36" s="230"/>
      <c r="E36" s="230"/>
      <c r="F36" s="102" t="s">
        <v>20</v>
      </c>
      <c r="G36" s="86">
        <v>0</v>
      </c>
      <c r="H36" s="87"/>
      <c r="I36" s="88">
        <v>0</v>
      </c>
      <c r="J36" s="89">
        <f t="shared" ref="J36:J40" si="1">I36*G36</f>
        <v>0</v>
      </c>
      <c r="K36" s="101"/>
      <c r="L36" s="51"/>
    </row>
    <row r="37" spans="1:17" ht="15" customHeight="1" x14ac:dyDescent="0.2">
      <c r="A37" s="229"/>
      <c r="B37" s="230"/>
      <c r="C37" s="230"/>
      <c r="D37" s="230"/>
      <c r="E37" s="230"/>
      <c r="F37" s="102" t="s">
        <v>20</v>
      </c>
      <c r="G37" s="86">
        <v>0</v>
      </c>
      <c r="H37" s="87"/>
      <c r="I37" s="88">
        <v>0</v>
      </c>
      <c r="J37" s="89">
        <f t="shared" si="1"/>
        <v>0</v>
      </c>
      <c r="K37" s="101"/>
      <c r="L37" s="51"/>
    </row>
    <row r="38" spans="1:17" ht="15" customHeight="1" x14ac:dyDescent="0.2">
      <c r="A38" s="229"/>
      <c r="B38" s="230"/>
      <c r="C38" s="230"/>
      <c r="D38" s="230"/>
      <c r="E38" s="230"/>
      <c r="F38" s="102" t="s">
        <v>20</v>
      </c>
      <c r="G38" s="86">
        <v>0</v>
      </c>
      <c r="H38" s="87"/>
      <c r="I38" s="88">
        <v>0</v>
      </c>
      <c r="J38" s="89">
        <f t="shared" si="1"/>
        <v>0</v>
      </c>
      <c r="K38" s="101"/>
      <c r="L38" s="51"/>
    </row>
    <row r="39" spans="1:17" ht="15" customHeight="1" x14ac:dyDescent="0.2">
      <c r="A39" s="271" t="s">
        <v>21</v>
      </c>
      <c r="B39" s="272"/>
      <c r="C39" s="272"/>
      <c r="D39" s="272"/>
      <c r="E39" s="272"/>
      <c r="F39" s="272"/>
      <c r="G39" s="103">
        <f>SUM(G29:G38)</f>
        <v>0</v>
      </c>
      <c r="H39" s="231"/>
      <c r="I39" s="231"/>
      <c r="J39" s="232"/>
      <c r="K39" s="101"/>
      <c r="L39" s="51"/>
    </row>
    <row r="40" spans="1:17" ht="15" customHeight="1" x14ac:dyDescent="0.2">
      <c r="A40" s="195" t="s">
        <v>22</v>
      </c>
      <c r="B40" s="196"/>
      <c r="C40" s="196"/>
      <c r="D40" s="196"/>
      <c r="E40" s="196"/>
      <c r="F40" s="85" t="s">
        <v>20</v>
      </c>
      <c r="G40" s="86">
        <v>0</v>
      </c>
      <c r="H40" s="166" t="e">
        <f>$G$40/$G$39</f>
        <v>#DIV/0!</v>
      </c>
      <c r="I40" s="88">
        <v>0</v>
      </c>
      <c r="J40" s="89">
        <f t="shared" si="1"/>
        <v>0</v>
      </c>
      <c r="K40" s="101"/>
      <c r="L40" s="30" t="s">
        <v>68</v>
      </c>
    </row>
    <row r="41" spans="1:17" ht="15.6" customHeight="1" thickBot="1" x14ac:dyDescent="0.25">
      <c r="A41" s="187" t="s">
        <v>59</v>
      </c>
      <c r="B41" s="188"/>
      <c r="C41" s="188"/>
      <c r="D41" s="188"/>
      <c r="E41" s="188"/>
      <c r="F41" s="188"/>
      <c r="G41" s="105"/>
      <c r="H41" s="106"/>
      <c r="I41" s="107"/>
      <c r="J41" s="108">
        <f>SUM(J29:J40)</f>
        <v>0</v>
      </c>
      <c r="K41" s="109" t="e">
        <f>$J$41/$J$121</f>
        <v>#DIV/0!</v>
      </c>
      <c r="L41" s="51"/>
    </row>
    <row r="42" spans="1:17" ht="5.65" customHeight="1" thickBot="1" x14ac:dyDescent="0.25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51"/>
    </row>
    <row r="43" spans="1:17" ht="14.65" customHeight="1" x14ac:dyDescent="0.2">
      <c r="A43" s="198" t="s">
        <v>117</v>
      </c>
      <c r="B43" s="199"/>
      <c r="C43" s="199"/>
      <c r="D43" s="199"/>
      <c r="E43" s="199"/>
      <c r="F43" s="199"/>
      <c r="G43" s="199"/>
      <c r="H43" s="199"/>
      <c r="I43" s="199"/>
      <c r="J43" s="199"/>
      <c r="K43" s="200"/>
      <c r="L43" s="51"/>
    </row>
    <row r="44" spans="1:17" ht="15.6" customHeight="1" x14ac:dyDescent="0.2">
      <c r="A44" s="203"/>
      <c r="B44" s="204"/>
      <c r="C44" s="204"/>
      <c r="D44" s="204"/>
      <c r="E44" s="205"/>
      <c r="F44" s="85" t="s">
        <v>14</v>
      </c>
      <c r="G44" s="110">
        <v>0</v>
      </c>
      <c r="H44" s="111" t="s">
        <v>11</v>
      </c>
      <c r="I44" s="88">
        <v>0</v>
      </c>
      <c r="J44" s="89">
        <f>G44*I44</f>
        <v>0</v>
      </c>
      <c r="K44" s="90"/>
      <c r="L44" s="51"/>
    </row>
    <row r="45" spans="1:17" ht="15.6" customHeight="1" x14ac:dyDescent="0.2">
      <c r="A45" s="203"/>
      <c r="B45" s="204"/>
      <c r="C45" s="204"/>
      <c r="D45" s="204"/>
      <c r="E45" s="205"/>
      <c r="F45" s="85" t="s">
        <v>14</v>
      </c>
      <c r="G45" s="110">
        <v>0</v>
      </c>
      <c r="H45" s="111" t="s">
        <v>11</v>
      </c>
      <c r="I45" s="88">
        <v>0</v>
      </c>
      <c r="J45" s="89">
        <f>G45*I45</f>
        <v>0</v>
      </c>
      <c r="K45" s="101"/>
      <c r="L45" s="51"/>
    </row>
    <row r="46" spans="1:17" ht="15.6" customHeight="1" x14ac:dyDescent="0.2">
      <c r="A46" s="203"/>
      <c r="B46" s="204"/>
      <c r="C46" s="204"/>
      <c r="D46" s="204"/>
      <c r="E46" s="205"/>
      <c r="F46" s="85" t="s">
        <v>14</v>
      </c>
      <c r="G46" s="110">
        <v>0</v>
      </c>
      <c r="H46" s="111" t="s">
        <v>11</v>
      </c>
      <c r="I46" s="88">
        <v>0</v>
      </c>
      <c r="J46" s="89">
        <f>G46*I46</f>
        <v>0</v>
      </c>
      <c r="K46" s="101"/>
      <c r="L46" s="51"/>
    </row>
    <row r="47" spans="1:17" ht="15.6" customHeight="1" thickBot="1" x14ac:dyDescent="0.25">
      <c r="A47" s="187" t="s">
        <v>59</v>
      </c>
      <c r="B47" s="188"/>
      <c r="C47" s="188"/>
      <c r="D47" s="188"/>
      <c r="E47" s="188"/>
      <c r="F47" s="188"/>
      <c r="G47" s="105"/>
      <c r="H47" s="106"/>
      <c r="I47" s="107"/>
      <c r="J47" s="108">
        <f>SUM(J44:J46)</f>
        <v>0</v>
      </c>
      <c r="K47" s="109" t="e">
        <f>$J$47/$J$121</f>
        <v>#DIV/0!</v>
      </c>
      <c r="L47" s="51"/>
    </row>
    <row r="48" spans="1:17" ht="5.65" customHeight="1" thickBot="1" x14ac:dyDescent="0.25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51"/>
    </row>
    <row r="49" spans="1:12" ht="12" customHeight="1" x14ac:dyDescent="0.2">
      <c r="A49" s="198" t="s">
        <v>96</v>
      </c>
      <c r="B49" s="199"/>
      <c r="C49" s="199"/>
      <c r="D49" s="199"/>
      <c r="E49" s="199"/>
      <c r="F49" s="199"/>
      <c r="G49" s="199"/>
      <c r="H49" s="199"/>
      <c r="I49" s="199"/>
      <c r="J49" s="199"/>
      <c r="K49" s="200"/>
      <c r="L49" s="51"/>
    </row>
    <row r="50" spans="1:12" ht="15" customHeight="1" x14ac:dyDescent="0.2">
      <c r="A50" s="256" t="s">
        <v>97</v>
      </c>
      <c r="B50" s="257"/>
      <c r="C50" s="257"/>
      <c r="D50" s="257"/>
      <c r="E50" s="257"/>
      <c r="F50" s="257"/>
      <c r="G50" s="257"/>
      <c r="H50" s="257"/>
      <c r="I50" s="257"/>
      <c r="J50" s="257"/>
      <c r="K50" s="112"/>
      <c r="L50" s="51"/>
    </row>
    <row r="51" spans="1:12" ht="15.6" customHeight="1" x14ac:dyDescent="0.2">
      <c r="A51" s="258" t="s">
        <v>98</v>
      </c>
      <c r="B51" s="259"/>
      <c r="C51" s="259"/>
      <c r="D51" s="259"/>
      <c r="E51" s="259"/>
      <c r="F51" s="259"/>
      <c r="G51" s="113">
        <v>0</v>
      </c>
      <c r="H51" s="231"/>
      <c r="I51" s="231"/>
      <c r="J51" s="231"/>
      <c r="K51" s="112"/>
      <c r="L51" s="51"/>
    </row>
    <row r="52" spans="1:12" ht="15.6" customHeight="1" x14ac:dyDescent="0.2">
      <c r="A52" s="258" t="s">
        <v>23</v>
      </c>
      <c r="B52" s="259"/>
      <c r="C52" s="259"/>
      <c r="D52" s="259"/>
      <c r="E52" s="259"/>
      <c r="F52" s="259"/>
      <c r="G52" s="114">
        <f>$G$51*$I$19</f>
        <v>0</v>
      </c>
      <c r="H52" s="104"/>
      <c r="I52" s="104"/>
      <c r="J52" s="104"/>
      <c r="K52" s="112"/>
      <c r="L52" s="51"/>
    </row>
    <row r="53" spans="1:12" ht="12.6" customHeight="1" thickBot="1" x14ac:dyDescent="0.25">
      <c r="A53" s="262" t="s">
        <v>99</v>
      </c>
      <c r="B53" s="263"/>
      <c r="C53" s="263"/>
      <c r="D53" s="263"/>
      <c r="E53" s="115"/>
      <c r="F53" s="115"/>
      <c r="G53" s="115"/>
      <c r="H53" s="115"/>
      <c r="I53" s="116" t="s">
        <v>100</v>
      </c>
      <c r="J53" s="117"/>
      <c r="K53" s="112"/>
      <c r="L53" s="51"/>
    </row>
    <row r="54" spans="1:12" ht="15.6" customHeight="1" thickBot="1" x14ac:dyDescent="0.25">
      <c r="A54" s="264">
        <v>1</v>
      </c>
      <c r="B54" s="265"/>
      <c r="C54" s="265"/>
      <c r="D54" s="265"/>
      <c r="E54" s="259" t="s">
        <v>101</v>
      </c>
      <c r="F54" s="259"/>
      <c r="G54" s="118">
        <f>G52*A54</f>
        <v>0</v>
      </c>
      <c r="H54" s="87"/>
      <c r="I54" s="88">
        <v>0</v>
      </c>
      <c r="J54" s="89">
        <f>$G$54*$I$54</f>
        <v>0</v>
      </c>
      <c r="K54" s="112"/>
      <c r="L54" s="51"/>
    </row>
    <row r="55" spans="1:12" ht="15" customHeight="1" x14ac:dyDescent="0.2">
      <c r="A55" s="266" t="s">
        <v>102</v>
      </c>
      <c r="B55" s="267"/>
      <c r="C55" s="267"/>
      <c r="D55" s="267"/>
      <c r="E55" s="267"/>
      <c r="F55" s="267"/>
      <c r="G55" s="267"/>
      <c r="H55" s="267"/>
      <c r="I55" s="267"/>
      <c r="J55" s="267"/>
      <c r="K55" s="112"/>
      <c r="L55" s="51"/>
    </row>
    <row r="56" spans="1:12" ht="14.65" customHeight="1" thickBot="1" x14ac:dyDescent="0.25">
      <c r="A56" s="268">
        <v>80</v>
      </c>
      <c r="B56" s="269"/>
      <c r="C56" s="269"/>
      <c r="D56" s="269"/>
      <c r="E56" s="119"/>
      <c r="F56" s="191" t="s">
        <v>24</v>
      </c>
      <c r="G56" s="191"/>
      <c r="H56" s="270"/>
      <c r="I56" s="95">
        <v>0</v>
      </c>
      <c r="J56" s="96">
        <f>$G$52*$I$56</f>
        <v>0</v>
      </c>
      <c r="K56" s="109" t="e">
        <f>($J$54+$J$56)/$J$121</f>
        <v>#DIV/0!</v>
      </c>
      <c r="L56" s="51"/>
    </row>
    <row r="57" spans="1:12" ht="3.6" customHeight="1" thickBot="1" x14ac:dyDescent="0.25">
      <c r="A57" s="81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51"/>
    </row>
    <row r="58" spans="1:12" ht="23.65" customHeight="1" x14ac:dyDescent="0.2">
      <c r="A58" s="198" t="s">
        <v>128</v>
      </c>
      <c r="B58" s="199"/>
      <c r="C58" s="199"/>
      <c r="D58" s="199"/>
      <c r="E58" s="199"/>
      <c r="F58" s="199"/>
      <c r="G58" s="199"/>
      <c r="H58" s="199"/>
      <c r="I58" s="199"/>
      <c r="J58" s="199"/>
      <c r="K58" s="200"/>
      <c r="L58" s="51"/>
    </row>
    <row r="59" spans="1:12" ht="67.5" customHeight="1" x14ac:dyDescent="0.2">
      <c r="A59" s="260"/>
      <c r="B59" s="261"/>
      <c r="C59" s="261"/>
      <c r="D59" s="261"/>
      <c r="E59" s="261"/>
      <c r="F59" s="162" t="s">
        <v>25</v>
      </c>
      <c r="G59" s="163" t="s">
        <v>26</v>
      </c>
      <c r="H59" s="164" t="s">
        <v>27</v>
      </c>
      <c r="I59" s="164" t="s">
        <v>129</v>
      </c>
      <c r="J59" s="165" t="s">
        <v>28</v>
      </c>
      <c r="K59" s="100"/>
      <c r="L59" s="51"/>
    </row>
    <row r="60" spans="1:12" ht="14.65" customHeight="1" x14ac:dyDescent="0.2">
      <c r="A60" s="195" t="s">
        <v>29</v>
      </c>
      <c r="B60" s="196"/>
      <c r="C60" s="196"/>
      <c r="D60" s="196"/>
      <c r="E60" s="84"/>
      <c r="F60" s="120">
        <v>0</v>
      </c>
      <c r="G60" s="121">
        <v>0</v>
      </c>
      <c r="H60" s="122" t="e">
        <f>F60/$I$17</f>
        <v>#DIV/0!</v>
      </c>
      <c r="I60" s="123" t="e">
        <f>$F$60/$I$17</f>
        <v>#DIV/0!</v>
      </c>
      <c r="J60" s="89">
        <f>$G$60*$F$60</f>
        <v>0</v>
      </c>
      <c r="K60" s="90"/>
      <c r="L60" s="51"/>
    </row>
    <row r="61" spans="1:12" ht="14.1" customHeight="1" x14ac:dyDescent="0.2">
      <c r="A61" s="125"/>
      <c r="B61" s="83"/>
      <c r="C61" s="83"/>
      <c r="D61" s="83"/>
      <c r="E61" s="83"/>
      <c r="F61" s="83"/>
      <c r="G61" s="250" t="s">
        <v>30</v>
      </c>
      <c r="H61" s="250"/>
      <c r="I61" s="250"/>
      <c r="J61" s="126" t="e">
        <f>$J$62/$I$19/$I$11</f>
        <v>#DIV/0!</v>
      </c>
      <c r="K61" s="90"/>
      <c r="L61" s="51"/>
    </row>
    <row r="62" spans="1:12" ht="14.1" customHeight="1" thickBot="1" x14ac:dyDescent="0.25">
      <c r="A62" s="187" t="s">
        <v>59</v>
      </c>
      <c r="B62" s="188"/>
      <c r="C62" s="188"/>
      <c r="D62" s="188"/>
      <c r="E62" s="188"/>
      <c r="F62" s="188"/>
      <c r="G62" s="188"/>
      <c r="H62" s="188"/>
      <c r="I62" s="197"/>
      <c r="J62" s="108">
        <f>SUM($J$60:$J$60)</f>
        <v>0</v>
      </c>
      <c r="K62" s="109" t="e">
        <f>$J$62/$J$121</f>
        <v>#DIV/0!</v>
      </c>
      <c r="L62" s="51"/>
    </row>
    <row r="63" spans="1:12" ht="15" customHeight="1" thickBot="1" x14ac:dyDescent="0.25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51"/>
    </row>
    <row r="64" spans="1:12" x14ac:dyDescent="0.2">
      <c r="A64" s="198" t="s">
        <v>134</v>
      </c>
      <c r="B64" s="199"/>
      <c r="C64" s="199"/>
      <c r="D64" s="199"/>
      <c r="E64" s="199"/>
      <c r="F64" s="199"/>
      <c r="G64" s="199"/>
      <c r="H64" s="199"/>
      <c r="I64" s="199"/>
      <c r="J64" s="199"/>
      <c r="K64" s="200"/>
      <c r="L64" s="51"/>
    </row>
    <row r="65" spans="1:15" ht="30" customHeight="1" x14ac:dyDescent="0.2">
      <c r="A65" s="127"/>
      <c r="B65" s="128"/>
      <c r="C65" s="128"/>
      <c r="D65" s="128"/>
      <c r="E65" s="128"/>
      <c r="F65" s="129" t="s">
        <v>103</v>
      </c>
      <c r="G65" s="202" t="s">
        <v>131</v>
      </c>
      <c r="H65" s="202"/>
      <c r="I65" s="131" t="s">
        <v>31</v>
      </c>
      <c r="J65" s="131"/>
      <c r="K65" s="90"/>
      <c r="L65" s="51"/>
    </row>
    <row r="66" spans="1:15" ht="9.6" customHeight="1" x14ac:dyDescent="0.2">
      <c r="A66" s="127"/>
      <c r="B66" s="128"/>
      <c r="C66" s="128"/>
      <c r="D66" s="128"/>
      <c r="E66" s="128"/>
      <c r="F66" s="251" t="s">
        <v>130</v>
      </c>
      <c r="G66" s="252"/>
      <c r="H66" s="253"/>
      <c r="I66" s="129"/>
      <c r="J66" s="129"/>
      <c r="K66" s="90"/>
      <c r="L66" s="51"/>
    </row>
    <row r="67" spans="1:15" ht="15" customHeight="1" x14ac:dyDescent="0.2">
      <c r="A67" s="195" t="s">
        <v>32</v>
      </c>
      <c r="B67" s="196"/>
      <c r="C67" s="196"/>
      <c r="D67" s="196"/>
      <c r="E67" s="196"/>
      <c r="F67" s="132">
        <v>0</v>
      </c>
      <c r="G67" s="254"/>
      <c r="H67" s="254"/>
      <c r="I67" s="133"/>
      <c r="J67" s="134">
        <f>IF(F67="","1",F67)*IF(G67="","1",G67)*IF(I67="","1",I67)</f>
        <v>0</v>
      </c>
      <c r="K67" s="90"/>
      <c r="L67" s="51"/>
    </row>
    <row r="68" spans="1:15" ht="15" customHeight="1" x14ac:dyDescent="0.2">
      <c r="A68" s="195" t="s">
        <v>33</v>
      </c>
      <c r="B68" s="196"/>
      <c r="C68" s="196"/>
      <c r="D68" s="196"/>
      <c r="E68" s="196"/>
      <c r="F68" s="130">
        <v>0</v>
      </c>
      <c r="G68" s="202"/>
      <c r="H68" s="202"/>
      <c r="I68" s="133"/>
      <c r="J68" s="134">
        <f>IF(F68="",1,F68)*IF(G68="",1,G68)*IF(I68="",1,I68)</f>
        <v>0</v>
      </c>
      <c r="K68" s="90"/>
      <c r="L68" s="51"/>
      <c r="O68" s="58"/>
    </row>
    <row r="69" spans="1:15" ht="15" customHeight="1" x14ac:dyDescent="0.2">
      <c r="A69" s="195" t="s">
        <v>34</v>
      </c>
      <c r="B69" s="196"/>
      <c r="C69" s="196"/>
      <c r="D69" s="196"/>
      <c r="E69" s="196"/>
      <c r="F69" s="130">
        <v>0</v>
      </c>
      <c r="G69" s="202"/>
      <c r="H69" s="202"/>
      <c r="I69" s="133"/>
      <c r="J69" s="134">
        <f>IF(F69="",1,F69)*IF(G69="",1,G69)*IF(I69="",1,I69)</f>
        <v>0</v>
      </c>
      <c r="K69" s="90"/>
      <c r="L69" s="51"/>
    </row>
    <row r="70" spans="1:15" ht="15" customHeight="1" x14ac:dyDescent="0.2">
      <c r="A70" s="195" t="s">
        <v>35</v>
      </c>
      <c r="B70" s="196"/>
      <c r="C70" s="196"/>
      <c r="D70" s="196"/>
      <c r="E70" s="196"/>
      <c r="F70" s="130">
        <v>0</v>
      </c>
      <c r="G70" s="202"/>
      <c r="H70" s="202"/>
      <c r="I70" s="133"/>
      <c r="J70" s="134">
        <f>IF(F70="",1,F70)*IF(G70="",1,G70)*IF(I70="",1,I70)</f>
        <v>0</v>
      </c>
      <c r="K70" s="90"/>
      <c r="L70" s="51"/>
    </row>
    <row r="71" spans="1:15" ht="14.65" customHeight="1" x14ac:dyDescent="0.2">
      <c r="A71" s="195" t="s">
        <v>36</v>
      </c>
      <c r="B71" s="196"/>
      <c r="C71" s="196"/>
      <c r="D71" s="196"/>
      <c r="E71" s="196"/>
      <c r="F71" s="130">
        <v>0</v>
      </c>
      <c r="G71" s="202"/>
      <c r="H71" s="202"/>
      <c r="I71" s="133"/>
      <c r="J71" s="134">
        <f>IF(F71="",1,F71)*IF(G71="",1,G71)*IF(I71="",1,I71)</f>
        <v>0</v>
      </c>
      <c r="K71" s="90"/>
      <c r="L71" s="51"/>
    </row>
    <row r="72" spans="1:15" ht="15" customHeight="1" x14ac:dyDescent="0.2">
      <c r="A72" s="195" t="s">
        <v>37</v>
      </c>
      <c r="B72" s="196"/>
      <c r="C72" s="196"/>
      <c r="D72" s="196"/>
      <c r="E72" s="196"/>
      <c r="F72" s="130">
        <v>0</v>
      </c>
      <c r="G72" s="202"/>
      <c r="H72" s="202"/>
      <c r="I72" s="133"/>
      <c r="J72" s="134">
        <f>(IF(F72="","1",F72))*(IF(G72="","1",G72))*(IF(I72="","1",I72))</f>
        <v>0</v>
      </c>
      <c r="K72" s="90"/>
      <c r="L72" s="51"/>
    </row>
    <row r="73" spans="1:15" ht="39.4" customHeight="1" x14ac:dyDescent="0.2">
      <c r="A73" s="195" t="s">
        <v>38</v>
      </c>
      <c r="B73" s="196"/>
      <c r="C73" s="196"/>
      <c r="D73" s="196"/>
      <c r="E73" s="196"/>
      <c r="F73" s="130">
        <v>0</v>
      </c>
      <c r="G73" s="202"/>
      <c r="H73" s="202"/>
      <c r="I73" s="133"/>
      <c r="J73" s="134">
        <f>IF(F$73="",1,F73)*IF(G73="",1,G73)*IF(I73="",1,I73)</f>
        <v>0</v>
      </c>
      <c r="K73" s="90"/>
      <c r="L73" s="59"/>
    </row>
    <row r="74" spans="1:15" ht="15" customHeight="1" x14ac:dyDescent="0.2">
      <c r="A74" s="195" t="s">
        <v>39</v>
      </c>
      <c r="B74" s="196"/>
      <c r="C74" s="196"/>
      <c r="D74" s="196"/>
      <c r="E74" s="196"/>
      <c r="F74" s="130">
        <v>0</v>
      </c>
      <c r="G74" s="202"/>
      <c r="H74" s="202"/>
      <c r="I74" s="133"/>
      <c r="J74" s="134">
        <f>IF(F$74="",1,F74)*IF(G74="",1,G74)*IF(I74="",1,I74)</f>
        <v>0</v>
      </c>
      <c r="K74" s="90"/>
      <c r="L74" s="51"/>
    </row>
    <row r="75" spans="1:15" ht="15" customHeight="1" x14ac:dyDescent="0.2">
      <c r="A75" s="195" t="s">
        <v>0</v>
      </c>
      <c r="B75" s="196"/>
      <c r="C75" s="196"/>
      <c r="D75" s="196"/>
      <c r="E75" s="196"/>
      <c r="F75" s="130">
        <v>0</v>
      </c>
      <c r="G75" s="202"/>
      <c r="H75" s="202"/>
      <c r="I75" s="133"/>
      <c r="J75" s="134">
        <f>IF(F$75="",1,F75)*IF(G75="",1,G75)*IF(I75="",1,I75)</f>
        <v>0</v>
      </c>
      <c r="K75" s="90"/>
      <c r="L75" s="51"/>
    </row>
    <row r="76" spans="1:15" ht="15" customHeight="1" x14ac:dyDescent="0.2">
      <c r="A76" s="195" t="s">
        <v>132</v>
      </c>
      <c r="B76" s="196"/>
      <c r="C76" s="196"/>
      <c r="D76" s="196"/>
      <c r="E76" s="196"/>
      <c r="F76" s="130">
        <v>0</v>
      </c>
      <c r="G76" s="202"/>
      <c r="H76" s="202"/>
      <c r="I76" s="133"/>
      <c r="J76" s="134">
        <f>IF(F$76="",1,F76)*IF(G76="",1,G76)*IF(I76="",1,I76)</f>
        <v>0</v>
      </c>
      <c r="K76" s="90"/>
      <c r="L76" s="51"/>
    </row>
    <row r="77" spans="1:15" ht="15" customHeight="1" x14ac:dyDescent="0.2">
      <c r="A77" s="280"/>
      <c r="B77" s="280"/>
      <c r="C77" s="280"/>
      <c r="D77" s="280"/>
      <c r="E77" s="84"/>
      <c r="F77" s="130">
        <v>0</v>
      </c>
      <c r="G77" s="202"/>
      <c r="H77" s="202"/>
      <c r="I77" s="133"/>
      <c r="J77" s="134">
        <f>IF(F77="",1,F77)*IF(G77="",1,G77)*IF(I77="",1,I77)</f>
        <v>0</v>
      </c>
      <c r="K77" s="90"/>
      <c r="L77" s="51"/>
    </row>
    <row r="78" spans="1:15" ht="15" customHeight="1" x14ac:dyDescent="0.2">
      <c r="A78" s="201"/>
      <c r="B78" s="201"/>
      <c r="C78" s="201"/>
      <c r="D78" s="201"/>
      <c r="E78" s="167"/>
      <c r="F78" s="130">
        <v>0</v>
      </c>
      <c r="G78" s="202"/>
      <c r="H78" s="202"/>
      <c r="I78" s="133"/>
      <c r="J78" s="134">
        <f>IF(F78="",1,F78)*IF(G78="",1,G78)*IF(I78="",1,I78)</f>
        <v>0</v>
      </c>
      <c r="K78" s="90"/>
      <c r="L78" s="51"/>
    </row>
    <row r="79" spans="1:15" ht="15" customHeight="1" x14ac:dyDescent="0.2">
      <c r="A79" s="201"/>
      <c r="B79" s="201"/>
      <c r="C79" s="201"/>
      <c r="D79" s="201"/>
      <c r="E79" s="84"/>
      <c r="F79" s="130">
        <v>0</v>
      </c>
      <c r="G79" s="202"/>
      <c r="H79" s="202"/>
      <c r="I79" s="133"/>
      <c r="J79" s="134">
        <f>IF(F79="",1,F79)*IF(G79="",1,G79)*IF(I79="",1,I79)</f>
        <v>0</v>
      </c>
      <c r="K79" s="90"/>
      <c r="L79" s="51"/>
    </row>
    <row r="80" spans="1:15" ht="15" customHeight="1" x14ac:dyDescent="0.2">
      <c r="A80" s="201"/>
      <c r="B80" s="201"/>
      <c r="C80" s="201"/>
      <c r="D80" s="201"/>
      <c r="E80" s="84"/>
      <c r="F80" s="130">
        <v>0</v>
      </c>
      <c r="G80" s="202"/>
      <c r="H80" s="202"/>
      <c r="I80" s="133"/>
      <c r="J80" s="134">
        <f>IF(F80="",1,F80)*IF(G80="",1,G80)*IF(I80="",1,I80)</f>
        <v>0</v>
      </c>
      <c r="K80" s="90"/>
      <c r="L80" s="51"/>
    </row>
    <row r="81" spans="1:17" ht="15" customHeight="1" x14ac:dyDescent="0.2">
      <c r="A81" s="201"/>
      <c r="B81" s="201"/>
      <c r="C81" s="201"/>
      <c r="D81" s="201"/>
      <c r="E81" s="84"/>
      <c r="F81" s="130">
        <v>0</v>
      </c>
      <c r="G81" s="202"/>
      <c r="H81" s="202"/>
      <c r="I81" s="133"/>
      <c r="J81" s="134">
        <f>IF(F81="",1,F81)*IF(G81="",1,G81)*IF(I81="",1,I81)</f>
        <v>0</v>
      </c>
      <c r="K81" s="90"/>
      <c r="L81" s="51"/>
    </row>
    <row r="82" spans="1:17" ht="15" customHeight="1" thickBot="1" x14ac:dyDescent="0.25">
      <c r="A82" s="187" t="s">
        <v>59</v>
      </c>
      <c r="B82" s="188"/>
      <c r="C82" s="188"/>
      <c r="D82" s="188"/>
      <c r="E82" s="188"/>
      <c r="F82" s="188"/>
      <c r="G82" s="188"/>
      <c r="H82" s="188"/>
      <c r="I82" s="197"/>
      <c r="J82" s="108">
        <f>SUM($J$67:$J$81)</f>
        <v>0</v>
      </c>
      <c r="K82" s="109" t="e">
        <f>$J$82/$J$121</f>
        <v>#DIV/0!</v>
      </c>
      <c r="L82" s="51"/>
    </row>
    <row r="83" spans="1:17" ht="5.65" customHeight="1" thickBot="1" x14ac:dyDescent="0.25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51"/>
    </row>
    <row r="84" spans="1:17" ht="17.649999999999999" customHeight="1" x14ac:dyDescent="0.2">
      <c r="A84" s="198" t="s">
        <v>133</v>
      </c>
      <c r="B84" s="199"/>
      <c r="C84" s="199"/>
      <c r="D84" s="199"/>
      <c r="E84" s="199"/>
      <c r="F84" s="199"/>
      <c r="G84" s="199"/>
      <c r="H84" s="199"/>
      <c r="I84" s="199"/>
      <c r="J84" s="199"/>
      <c r="K84" s="200"/>
      <c r="L84" s="29" t="s">
        <v>138</v>
      </c>
      <c r="M84" s="20"/>
      <c r="N84" s="21"/>
      <c r="O84" s="29" t="s">
        <v>137</v>
      </c>
      <c r="P84" s="20"/>
      <c r="Q84" s="21"/>
    </row>
    <row r="85" spans="1:17" ht="24" customHeight="1" x14ac:dyDescent="0.2">
      <c r="A85" s="195" t="s">
        <v>40</v>
      </c>
      <c r="B85" s="196"/>
      <c r="C85" s="196"/>
      <c r="D85" s="85" t="s">
        <v>118</v>
      </c>
      <c r="E85" s="135"/>
      <c r="F85" s="102" t="s">
        <v>20</v>
      </c>
      <c r="G85" s="135">
        <v>0</v>
      </c>
      <c r="H85" s="136" t="s">
        <v>41</v>
      </c>
      <c r="I85" s="88"/>
      <c r="J85" s="137">
        <f>I85*G85*E85</f>
        <v>0</v>
      </c>
      <c r="K85" s="101"/>
      <c r="L85" s="22" t="s">
        <v>78</v>
      </c>
      <c r="M85" s="23" t="s">
        <v>70</v>
      </c>
      <c r="N85" s="27">
        <v>0</v>
      </c>
      <c r="O85" s="22" t="s">
        <v>78</v>
      </c>
      <c r="P85" s="23" t="s">
        <v>70</v>
      </c>
      <c r="Q85" s="27">
        <v>0</v>
      </c>
    </row>
    <row r="86" spans="1:17" ht="34.5" customHeight="1" x14ac:dyDescent="0.2">
      <c r="A86" s="195" t="s">
        <v>42</v>
      </c>
      <c r="B86" s="196"/>
      <c r="C86" s="196"/>
      <c r="D86" s="85" t="s">
        <v>118</v>
      </c>
      <c r="E86" s="135"/>
      <c r="F86" s="102" t="s">
        <v>20</v>
      </c>
      <c r="G86" s="135">
        <v>0</v>
      </c>
      <c r="H86" s="136" t="s">
        <v>41</v>
      </c>
      <c r="I86" s="88"/>
      <c r="J86" s="137">
        <f t="shared" ref="J86:J88" si="2">I86*G86*E86</f>
        <v>0</v>
      </c>
      <c r="K86" s="101"/>
      <c r="L86" s="23" t="s">
        <v>80</v>
      </c>
      <c r="M86" s="23" t="s">
        <v>76</v>
      </c>
      <c r="N86" s="28">
        <v>0</v>
      </c>
      <c r="O86" s="23" t="s">
        <v>80</v>
      </c>
      <c r="P86" s="23" t="s">
        <v>76</v>
      </c>
      <c r="Q86" s="28">
        <v>0</v>
      </c>
    </row>
    <row r="87" spans="1:17" ht="22.5" x14ac:dyDescent="0.2">
      <c r="A87" s="195"/>
      <c r="B87" s="196"/>
      <c r="C87" s="196"/>
      <c r="D87" s="85" t="s">
        <v>118</v>
      </c>
      <c r="E87" s="135"/>
      <c r="F87" s="102" t="s">
        <v>20</v>
      </c>
      <c r="G87" s="135"/>
      <c r="H87" s="136" t="s">
        <v>41</v>
      </c>
      <c r="I87" s="88">
        <v>0</v>
      </c>
      <c r="J87" s="137">
        <f t="shared" si="2"/>
        <v>0</v>
      </c>
      <c r="K87" s="101"/>
      <c r="L87" s="23"/>
      <c r="M87" s="33" t="s">
        <v>75</v>
      </c>
      <c r="N87" s="24" t="e">
        <f>N85/N86</f>
        <v>#DIV/0!</v>
      </c>
      <c r="O87" s="23"/>
      <c r="P87" s="33" t="s">
        <v>75</v>
      </c>
      <c r="Q87" s="24" t="e">
        <f>Q85/Q86</f>
        <v>#DIV/0!</v>
      </c>
    </row>
    <row r="88" spans="1:17" x14ac:dyDescent="0.2">
      <c r="A88" s="195"/>
      <c r="B88" s="196"/>
      <c r="C88" s="196"/>
      <c r="D88" s="85" t="s">
        <v>118</v>
      </c>
      <c r="E88" s="135"/>
      <c r="F88" s="102" t="s">
        <v>20</v>
      </c>
      <c r="G88" s="135"/>
      <c r="H88" s="136" t="s">
        <v>41</v>
      </c>
      <c r="I88" s="88">
        <v>0</v>
      </c>
      <c r="J88" s="137">
        <f t="shared" si="2"/>
        <v>0</v>
      </c>
      <c r="K88" s="101"/>
      <c r="L88" s="23" t="s">
        <v>71</v>
      </c>
      <c r="M88" s="23" t="s">
        <v>76</v>
      </c>
      <c r="N88" s="28">
        <v>0</v>
      </c>
      <c r="O88" s="23" t="s">
        <v>71</v>
      </c>
      <c r="P88" s="23" t="s">
        <v>76</v>
      </c>
      <c r="Q88" s="28">
        <v>0</v>
      </c>
    </row>
    <row r="89" spans="1:17" ht="16.149999999999999" customHeight="1" thickBot="1" x14ac:dyDescent="0.25">
      <c r="A89" s="187" t="s">
        <v>59</v>
      </c>
      <c r="B89" s="188"/>
      <c r="C89" s="188"/>
      <c r="D89" s="188"/>
      <c r="E89" s="188"/>
      <c r="F89" s="188"/>
      <c r="G89" s="188"/>
      <c r="H89" s="188"/>
      <c r="I89" s="197"/>
      <c r="J89" s="108">
        <f>SUM(J85:J88)</f>
        <v>0</v>
      </c>
      <c r="K89" s="109" t="e">
        <f>$J$89/$J$121</f>
        <v>#DIV/0!</v>
      </c>
      <c r="L89" s="23" t="s">
        <v>72</v>
      </c>
      <c r="M89" s="23" t="s">
        <v>77</v>
      </c>
      <c r="N89" s="26" t="e">
        <f>N88*N87</f>
        <v>#DIV/0!</v>
      </c>
      <c r="O89" s="23" t="s">
        <v>72</v>
      </c>
      <c r="P89" s="23" t="s">
        <v>77</v>
      </c>
      <c r="Q89" s="26" t="e">
        <f>Q88*Q87</f>
        <v>#DIV/0!</v>
      </c>
    </row>
    <row r="90" spans="1:17" ht="13.5" thickBot="1" x14ac:dyDescent="0.25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34" t="s">
        <v>73</v>
      </c>
      <c r="M90" s="34" t="s">
        <v>74</v>
      </c>
      <c r="N90" s="25" t="e">
        <f>N89/$G$85</f>
        <v>#DIV/0!</v>
      </c>
      <c r="O90" s="34" t="s">
        <v>73</v>
      </c>
      <c r="P90" s="34" t="s">
        <v>74</v>
      </c>
      <c r="Q90" s="172" t="e">
        <f>Q89/$G$86</f>
        <v>#DIV/0!</v>
      </c>
    </row>
    <row r="91" spans="1:17" ht="13.9" customHeight="1" x14ac:dyDescent="0.2">
      <c r="A91" s="198" t="s">
        <v>135</v>
      </c>
      <c r="B91" s="199"/>
      <c r="C91" s="199"/>
      <c r="D91" s="199"/>
      <c r="E91" s="199"/>
      <c r="F91" s="199"/>
      <c r="G91" s="199"/>
      <c r="H91" s="199"/>
      <c r="I91" s="199"/>
      <c r="J91" s="199"/>
      <c r="K91" s="200"/>
    </row>
    <row r="92" spans="1:17" ht="14.1" customHeight="1" x14ac:dyDescent="0.2">
      <c r="A92" s="281"/>
      <c r="B92" s="281"/>
      <c r="C92" s="281"/>
      <c r="D92" s="281"/>
      <c r="E92" s="84"/>
      <c r="F92" s="85" t="s">
        <v>14</v>
      </c>
      <c r="G92" s="110">
        <v>0</v>
      </c>
      <c r="H92" s="138" t="s">
        <v>11</v>
      </c>
      <c r="I92" s="88">
        <v>0</v>
      </c>
      <c r="J92" s="89">
        <f>$G$92*$I$92</f>
        <v>0</v>
      </c>
      <c r="K92" s="124"/>
      <c r="L92" s="51"/>
    </row>
    <row r="93" spans="1:17" ht="14.1" customHeight="1" x14ac:dyDescent="0.2">
      <c r="A93" s="282"/>
      <c r="B93" s="283"/>
      <c r="C93" s="283"/>
      <c r="D93" s="284"/>
      <c r="E93" s="84"/>
      <c r="F93" s="85" t="s">
        <v>14</v>
      </c>
      <c r="G93" s="135">
        <v>0</v>
      </c>
      <c r="H93" s="138" t="s">
        <v>11</v>
      </c>
      <c r="I93" s="88">
        <v>0</v>
      </c>
      <c r="J93" s="89">
        <f>$G$93*$I$93</f>
        <v>0</v>
      </c>
      <c r="K93" s="124"/>
      <c r="L93" s="51"/>
    </row>
    <row r="94" spans="1:17" ht="14.1" customHeight="1" thickBot="1" x14ac:dyDescent="0.25">
      <c r="A94" s="187" t="s">
        <v>59</v>
      </c>
      <c r="B94" s="188"/>
      <c r="C94" s="188"/>
      <c r="D94" s="188"/>
      <c r="E94" s="188"/>
      <c r="F94" s="188"/>
      <c r="G94" s="188"/>
      <c r="H94" s="188"/>
      <c r="I94" s="197"/>
      <c r="J94" s="139">
        <f>SUM(J92:J93)</f>
        <v>0</v>
      </c>
      <c r="K94" s="109" t="e">
        <f>$J$94/$J$121</f>
        <v>#DIV/0!</v>
      </c>
      <c r="L94" s="51"/>
    </row>
    <row r="95" spans="1:17" ht="5.65" customHeight="1" thickBot="1" x14ac:dyDescent="0.25">
      <c r="A95" s="18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51"/>
    </row>
    <row r="96" spans="1:17" ht="15" customHeight="1" x14ac:dyDescent="0.2">
      <c r="A96" s="198" t="s">
        <v>104</v>
      </c>
      <c r="B96" s="199"/>
      <c r="C96" s="199"/>
      <c r="D96" s="199"/>
      <c r="E96" s="199"/>
      <c r="F96" s="199"/>
      <c r="G96" s="199"/>
      <c r="H96" s="199"/>
      <c r="I96" s="199"/>
      <c r="J96" s="199"/>
      <c r="K96" s="200"/>
      <c r="L96" s="51"/>
    </row>
    <row r="97" spans="1:13" ht="15" customHeight="1" x14ac:dyDescent="0.2">
      <c r="A97" s="195" t="s">
        <v>1</v>
      </c>
      <c r="B97" s="196"/>
      <c r="C97" s="196"/>
      <c r="D97" s="196"/>
      <c r="E97" s="196"/>
      <c r="F97" s="196"/>
      <c r="G97" s="213" t="s">
        <v>43</v>
      </c>
      <c r="H97" s="213"/>
      <c r="I97" s="277"/>
      <c r="J97" s="88">
        <v>0</v>
      </c>
      <c r="K97" s="140" t="e">
        <f>$J$97/$J$121</f>
        <v>#DIV/0!</v>
      </c>
      <c r="L97" s="168" t="s">
        <v>105</v>
      </c>
    </row>
    <row r="98" spans="1:13" ht="13.9" customHeight="1" x14ac:dyDescent="0.2">
      <c r="A98" s="278" t="s">
        <v>44</v>
      </c>
      <c r="B98" s="279"/>
      <c r="C98" s="279"/>
      <c r="D98" s="279"/>
      <c r="E98" s="279"/>
      <c r="F98" s="279"/>
      <c r="G98" s="279"/>
      <c r="H98" s="279"/>
      <c r="I98" s="279"/>
      <c r="J98" s="169" t="e">
        <f>$J$97/$I$19/(I17/4.33)</f>
        <v>#DIV/0!</v>
      </c>
      <c r="K98" s="141"/>
      <c r="L98" s="57"/>
    </row>
    <row r="99" spans="1:13" ht="9.6" customHeight="1" x14ac:dyDescent="0.2">
      <c r="A99" s="275" t="s">
        <v>45</v>
      </c>
      <c r="B99" s="276"/>
      <c r="C99" s="276"/>
      <c r="D99" s="276"/>
      <c r="E99" s="276"/>
      <c r="F99" s="276"/>
      <c r="G99" s="276"/>
      <c r="H99" s="276"/>
      <c r="I99" s="276"/>
      <c r="J99" s="276"/>
      <c r="K99" s="100"/>
      <c r="L99" s="51"/>
    </row>
    <row r="100" spans="1:13" s="55" customFormat="1" ht="9.6" customHeight="1" x14ac:dyDescent="0.2">
      <c r="A100" s="195" t="s">
        <v>46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42"/>
      <c r="L100" s="60"/>
      <c r="M100" s="61"/>
    </row>
    <row r="101" spans="1:13" s="55" customFormat="1" ht="9.6" customHeight="1" x14ac:dyDescent="0.2">
      <c r="A101" s="195" t="s">
        <v>106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42"/>
      <c r="L101" s="60"/>
      <c r="M101" s="61"/>
    </row>
    <row r="102" spans="1:13" s="55" customFormat="1" ht="9.6" customHeight="1" x14ac:dyDescent="0.2">
      <c r="A102" s="195" t="s">
        <v>107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42"/>
      <c r="L102" s="60"/>
      <c r="M102" s="61"/>
    </row>
    <row r="103" spans="1:13" s="55" customFormat="1" ht="9.6" customHeight="1" x14ac:dyDescent="0.2">
      <c r="A103" s="195" t="s">
        <v>108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42"/>
      <c r="L103" s="60"/>
      <c r="M103" s="61"/>
    </row>
    <row r="104" spans="1:13" s="55" customFormat="1" ht="9.6" customHeight="1" x14ac:dyDescent="0.2">
      <c r="A104" s="195" t="s">
        <v>47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42"/>
      <c r="L104" s="60"/>
      <c r="M104" s="61"/>
    </row>
    <row r="105" spans="1:13" s="55" customFormat="1" ht="9.6" customHeight="1" x14ac:dyDescent="0.2">
      <c r="A105" s="195" t="s">
        <v>69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42"/>
      <c r="L105" s="60"/>
      <c r="M105" s="61"/>
    </row>
    <row r="106" spans="1:13" ht="5.65" customHeight="1" thickBot="1" x14ac:dyDescent="0.25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51"/>
    </row>
    <row r="107" spans="1:13" ht="14.65" customHeight="1" x14ac:dyDescent="0.2">
      <c r="A107" s="198" t="s">
        <v>109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200"/>
      <c r="L107" s="51"/>
    </row>
    <row r="108" spans="1:13" ht="15.6" customHeight="1" x14ac:dyDescent="0.2">
      <c r="A108" s="203"/>
      <c r="B108" s="204"/>
      <c r="C108" s="204"/>
      <c r="D108" s="204"/>
      <c r="E108" s="205"/>
      <c r="F108" s="85" t="s">
        <v>14</v>
      </c>
      <c r="G108" s="110">
        <v>0</v>
      </c>
      <c r="H108" s="111" t="s">
        <v>11</v>
      </c>
      <c r="I108" s="88">
        <v>0</v>
      </c>
      <c r="J108" s="89">
        <f>G108*I108</f>
        <v>0</v>
      </c>
      <c r="K108" s="90"/>
      <c r="L108" s="51"/>
    </row>
    <row r="109" spans="1:13" ht="15.6" customHeight="1" thickBot="1" x14ac:dyDescent="0.25">
      <c r="A109" s="206"/>
      <c r="B109" s="207"/>
      <c r="C109" s="207"/>
      <c r="D109" s="207"/>
      <c r="E109" s="208"/>
      <c r="F109" s="92" t="s">
        <v>14</v>
      </c>
      <c r="G109" s="143">
        <v>0</v>
      </c>
      <c r="H109" s="144" t="s">
        <v>11</v>
      </c>
      <c r="I109" s="95">
        <v>0</v>
      </c>
      <c r="J109" s="96">
        <f>G109*I109</f>
        <v>0</v>
      </c>
      <c r="K109" s="97"/>
      <c r="L109" s="51"/>
    </row>
    <row r="110" spans="1:13" ht="5.65" customHeight="1" thickBot="1" x14ac:dyDescent="0.25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51"/>
    </row>
    <row r="111" spans="1:13" ht="10.15" customHeight="1" x14ac:dyDescent="0.2">
      <c r="A111" s="184" t="s">
        <v>49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6"/>
      <c r="L111" s="51"/>
    </row>
    <row r="112" spans="1:13" s="63" customFormat="1" ht="18" customHeight="1" thickBot="1" x14ac:dyDescent="0.25">
      <c r="A112" s="209" t="s">
        <v>50</v>
      </c>
      <c r="B112" s="210"/>
      <c r="C112" s="210"/>
      <c r="D112" s="210"/>
      <c r="E112" s="210"/>
      <c r="F112" s="210"/>
      <c r="G112" s="211" t="s">
        <v>51</v>
      </c>
      <c r="H112" s="210"/>
      <c r="I112" s="145" t="s">
        <v>52</v>
      </c>
      <c r="J112" s="95">
        <v>0</v>
      </c>
      <c r="K112" s="146"/>
      <c r="L112" s="62"/>
      <c r="M112" s="47"/>
    </row>
    <row r="113" spans="1:15" ht="5.65" customHeight="1" thickBot="1" x14ac:dyDescent="0.25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51"/>
    </row>
    <row r="114" spans="1:15" ht="10.9" customHeight="1" x14ac:dyDescent="0.2">
      <c r="A114" s="184" t="s">
        <v>110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6"/>
      <c r="L114" s="51"/>
    </row>
    <row r="115" spans="1:15" ht="22.9" customHeight="1" thickBot="1" x14ac:dyDescent="0.25">
      <c r="A115" s="187" t="s">
        <v>48</v>
      </c>
      <c r="B115" s="188"/>
      <c r="C115" s="188"/>
      <c r="D115" s="188"/>
      <c r="E115" s="189">
        <f>J24+J25+J41+J47+J54+J56+J62+J82+J89+J94++J97+J108+J109-J112</f>
        <v>0</v>
      </c>
      <c r="F115" s="190"/>
      <c r="G115" s="191"/>
      <c r="H115" s="191"/>
      <c r="I115" s="147" t="e">
        <f>J115/E115</f>
        <v>#DIV/0!</v>
      </c>
      <c r="J115" s="148">
        <v>0</v>
      </c>
      <c r="K115" s="149"/>
      <c r="L115" s="57"/>
    </row>
    <row r="116" spans="1:15" ht="5.65" customHeight="1" thickBot="1" x14ac:dyDescent="0.25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51"/>
    </row>
    <row r="117" spans="1:15" ht="10.9" customHeight="1" thickBot="1" x14ac:dyDescent="0.25">
      <c r="A117" s="184" t="s">
        <v>111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6"/>
      <c r="L117" s="51"/>
    </row>
    <row r="118" spans="1:15" ht="22.15" customHeight="1" x14ac:dyDescent="0.2">
      <c r="A118" s="192"/>
      <c r="B118" s="193"/>
      <c r="C118" s="193"/>
      <c r="D118" s="193"/>
      <c r="E118" s="194"/>
      <c r="F118" s="85" t="s">
        <v>53</v>
      </c>
      <c r="G118" s="150">
        <v>0</v>
      </c>
      <c r="H118" s="151" t="s">
        <v>136</v>
      </c>
      <c r="I118" s="152">
        <v>0</v>
      </c>
      <c r="J118" s="89">
        <f>I118*$J$16</f>
        <v>0</v>
      </c>
      <c r="K118" s="90"/>
      <c r="L118" s="51"/>
      <c r="N118" s="18"/>
    </row>
    <row r="119" spans="1:15" ht="22.15" customHeight="1" x14ac:dyDescent="0.2">
      <c r="A119" s="203"/>
      <c r="B119" s="204"/>
      <c r="C119" s="204"/>
      <c r="D119" s="204"/>
      <c r="E119" s="205"/>
      <c r="F119" s="85" t="s">
        <v>53</v>
      </c>
      <c r="G119" s="110">
        <v>0</v>
      </c>
      <c r="H119" s="151" t="s">
        <v>136</v>
      </c>
      <c r="I119" s="88">
        <v>0</v>
      </c>
      <c r="J119" s="89">
        <f>G119*I119</f>
        <v>0</v>
      </c>
      <c r="K119" s="90"/>
      <c r="L119" s="51"/>
    </row>
    <row r="120" spans="1:15" ht="5.65" customHeight="1" x14ac:dyDescent="0.2">
      <c r="A120" s="285"/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  <c r="L120" s="51"/>
    </row>
    <row r="121" spans="1:15" ht="15" customHeight="1" x14ac:dyDescent="0.2">
      <c r="A121" s="286" t="s">
        <v>119</v>
      </c>
      <c r="B121" s="287"/>
      <c r="C121" s="287"/>
      <c r="D121" s="287"/>
      <c r="E121" s="287"/>
      <c r="F121" s="287"/>
      <c r="G121" s="287"/>
      <c r="H121" s="287"/>
      <c r="I121" s="288"/>
      <c r="J121" s="289">
        <f>$E$115+$J$115+J118+J119</f>
        <v>0</v>
      </c>
      <c r="K121" s="290"/>
      <c r="L121" s="157"/>
    </row>
    <row r="122" spans="1:15" ht="10.15" customHeight="1" thickBot="1" x14ac:dyDescent="0.25">
      <c r="A122" s="291"/>
      <c r="B122" s="291"/>
      <c r="C122" s="291"/>
      <c r="D122" s="291"/>
      <c r="E122" s="291"/>
      <c r="F122" s="291"/>
      <c r="G122" s="291"/>
      <c r="H122" s="291"/>
      <c r="I122" s="291"/>
      <c r="J122" s="291"/>
      <c r="K122" s="292"/>
      <c r="L122" s="51"/>
    </row>
    <row r="123" spans="1:15" ht="19.149999999999999" customHeight="1" thickBot="1" x14ac:dyDescent="0.25">
      <c r="A123" s="293" t="s">
        <v>120</v>
      </c>
      <c r="B123" s="294"/>
      <c r="C123" s="294"/>
      <c r="D123" s="294"/>
      <c r="E123" s="294"/>
      <c r="F123" s="294"/>
      <c r="G123" s="294"/>
      <c r="H123" s="294"/>
      <c r="I123" s="295"/>
      <c r="J123" s="296" t="e">
        <f>ROUND(($J$121/$I$19/$G$11),2)</f>
        <v>#DIV/0!</v>
      </c>
      <c r="K123" s="297"/>
      <c r="L123" s="51"/>
      <c r="O123" s="64"/>
    </row>
    <row r="124" spans="1:15" ht="3.6" hidden="1" customHeight="1" x14ac:dyDescent="0.2">
      <c r="A124" s="298"/>
      <c r="B124" s="299"/>
      <c r="C124" s="299"/>
      <c r="D124" s="299"/>
      <c r="E124" s="299"/>
      <c r="F124" s="299"/>
      <c r="G124" s="299"/>
      <c r="H124" s="299"/>
      <c r="I124" s="299"/>
      <c r="J124" s="299"/>
      <c r="K124" s="300"/>
      <c r="L124" s="51"/>
    </row>
    <row r="125" spans="1:15" ht="31.15" customHeight="1" thickBot="1" x14ac:dyDescent="0.25">
      <c r="A125" s="301" t="s">
        <v>121</v>
      </c>
      <c r="B125" s="302"/>
      <c r="C125" s="302"/>
      <c r="D125" s="302"/>
      <c r="E125" s="302"/>
      <c r="F125" s="302"/>
      <c r="G125" s="302"/>
      <c r="H125" s="302"/>
      <c r="I125" s="303"/>
      <c r="J125" s="304" t="e">
        <f>$J$121/$I$19</f>
        <v>#DIV/0!</v>
      </c>
      <c r="K125" s="305"/>
      <c r="L125" s="158"/>
    </row>
    <row r="126" spans="1:15" ht="7.9" customHeight="1" x14ac:dyDescent="0.2">
      <c r="A126" s="65"/>
      <c r="L126" s="51"/>
    </row>
    <row r="127" spans="1:15" ht="10.15" customHeight="1" x14ac:dyDescent="0.2">
      <c r="A127" s="19"/>
    </row>
    <row r="128" spans="1:15" ht="7.15" customHeight="1" x14ac:dyDescent="0.2">
      <c r="A128" s="66"/>
    </row>
  </sheetData>
  <sheetProtection sheet="1" objects="1" scenarios="1"/>
  <mergeCells count="160">
    <mergeCell ref="A124:I124"/>
    <mergeCell ref="J124:K124"/>
    <mergeCell ref="A125:I125"/>
    <mergeCell ref="J125:K125"/>
    <mergeCell ref="A119:E119"/>
    <mergeCell ref="A120:K120"/>
    <mergeCell ref="A121:I121"/>
    <mergeCell ref="J121:K121"/>
    <mergeCell ref="A122:K122"/>
    <mergeCell ref="A123:I123"/>
    <mergeCell ref="J123:K123"/>
    <mergeCell ref="A115:D115"/>
    <mergeCell ref="E115:F115"/>
    <mergeCell ref="G115:H115"/>
    <mergeCell ref="A116:K116"/>
    <mergeCell ref="A117:K117"/>
    <mergeCell ref="A118:E118"/>
    <mergeCell ref="A110:K110"/>
    <mergeCell ref="A111:K111"/>
    <mergeCell ref="A112:F112"/>
    <mergeCell ref="G112:H112"/>
    <mergeCell ref="A113:K113"/>
    <mergeCell ref="A114:K114"/>
    <mergeCell ref="A104:J104"/>
    <mergeCell ref="A105:J105"/>
    <mergeCell ref="A106:K106"/>
    <mergeCell ref="A107:K107"/>
    <mergeCell ref="A108:E108"/>
    <mergeCell ref="A109:E109"/>
    <mergeCell ref="A98:I98"/>
    <mergeCell ref="A99:J99"/>
    <mergeCell ref="A100:J100"/>
    <mergeCell ref="A101:J101"/>
    <mergeCell ref="A102:J102"/>
    <mergeCell ref="A103:J103"/>
    <mergeCell ref="A92:D92"/>
    <mergeCell ref="A93:D93"/>
    <mergeCell ref="A94:I94"/>
    <mergeCell ref="A95:K95"/>
    <mergeCell ref="A96:K96"/>
    <mergeCell ref="A97:F97"/>
    <mergeCell ref="G97:I97"/>
    <mergeCell ref="A86:C86"/>
    <mergeCell ref="A87:C87"/>
    <mergeCell ref="A88:C88"/>
    <mergeCell ref="A89:I89"/>
    <mergeCell ref="A90:K90"/>
    <mergeCell ref="A91:K91"/>
    <mergeCell ref="A81:D81"/>
    <mergeCell ref="G81:H81"/>
    <mergeCell ref="A82:I82"/>
    <mergeCell ref="A83:K83"/>
    <mergeCell ref="A84:K84"/>
    <mergeCell ref="A85:C85"/>
    <mergeCell ref="A78:D78"/>
    <mergeCell ref="G78:H78"/>
    <mergeCell ref="A79:D79"/>
    <mergeCell ref="G79:H79"/>
    <mergeCell ref="A80:D80"/>
    <mergeCell ref="G80:H80"/>
    <mergeCell ref="A75:E75"/>
    <mergeCell ref="G75:H75"/>
    <mergeCell ref="A76:E76"/>
    <mergeCell ref="G76:H76"/>
    <mergeCell ref="A77:D77"/>
    <mergeCell ref="G77:H77"/>
    <mergeCell ref="A72:E72"/>
    <mergeCell ref="G72:H72"/>
    <mergeCell ref="A73:E73"/>
    <mergeCell ref="G73:H73"/>
    <mergeCell ref="A74:E74"/>
    <mergeCell ref="G74:H74"/>
    <mergeCell ref="A69:E69"/>
    <mergeCell ref="G69:H69"/>
    <mergeCell ref="A70:E70"/>
    <mergeCell ref="G70:H70"/>
    <mergeCell ref="A71:E71"/>
    <mergeCell ref="G71:H71"/>
    <mergeCell ref="A64:K64"/>
    <mergeCell ref="G65:H65"/>
    <mergeCell ref="F66:H66"/>
    <mergeCell ref="A67:E67"/>
    <mergeCell ref="G67:H67"/>
    <mergeCell ref="A68:E68"/>
    <mergeCell ref="G68:H68"/>
    <mergeCell ref="A58:K58"/>
    <mergeCell ref="A59:E59"/>
    <mergeCell ref="A60:D60"/>
    <mergeCell ref="G61:I61"/>
    <mergeCell ref="A62:I62"/>
    <mergeCell ref="A63:K63"/>
    <mergeCell ref="A52:F52"/>
    <mergeCell ref="A53:D53"/>
    <mergeCell ref="A54:D54"/>
    <mergeCell ref="E54:F54"/>
    <mergeCell ref="A55:J55"/>
    <mergeCell ref="A56:D56"/>
    <mergeCell ref="F56:H56"/>
    <mergeCell ref="A47:F47"/>
    <mergeCell ref="A48:K48"/>
    <mergeCell ref="A49:K49"/>
    <mergeCell ref="A50:J50"/>
    <mergeCell ref="A51:F51"/>
    <mergeCell ref="H51:J51"/>
    <mergeCell ref="A41:F41"/>
    <mergeCell ref="A42:K42"/>
    <mergeCell ref="A43:K43"/>
    <mergeCell ref="A44:E44"/>
    <mergeCell ref="A45:E45"/>
    <mergeCell ref="A46:E46"/>
    <mergeCell ref="A36:E36"/>
    <mergeCell ref="A37:E37"/>
    <mergeCell ref="A38:E38"/>
    <mergeCell ref="A39:F39"/>
    <mergeCell ref="H39:J39"/>
    <mergeCell ref="A40:E40"/>
    <mergeCell ref="A30:E30"/>
    <mergeCell ref="A31:E31"/>
    <mergeCell ref="A32:E32"/>
    <mergeCell ref="A33:E33"/>
    <mergeCell ref="A34:E34"/>
    <mergeCell ref="A35:E35"/>
    <mergeCell ref="A24:C24"/>
    <mergeCell ref="A25:C25"/>
    <mergeCell ref="A27:K27"/>
    <mergeCell ref="A28:H28"/>
    <mergeCell ref="L28:M28"/>
    <mergeCell ref="A29:E29"/>
    <mergeCell ref="A18:J18"/>
    <mergeCell ref="A19:E19"/>
    <mergeCell ref="G19:H19"/>
    <mergeCell ref="A20:K20"/>
    <mergeCell ref="A21:K21"/>
    <mergeCell ref="A23:K23"/>
    <mergeCell ref="A14:J14"/>
    <mergeCell ref="A15:E15"/>
    <mergeCell ref="G15:H15"/>
    <mergeCell ref="A16:J16"/>
    <mergeCell ref="A17:E17"/>
    <mergeCell ref="G17:H17"/>
    <mergeCell ref="A10:E10"/>
    <mergeCell ref="G10:H10"/>
    <mergeCell ref="A11:E11"/>
    <mergeCell ref="G11:H11"/>
    <mergeCell ref="A12:J12"/>
    <mergeCell ref="A13:E13"/>
    <mergeCell ref="G13:H13"/>
    <mergeCell ref="G5:I5"/>
    <mergeCell ref="J5:K5"/>
    <mergeCell ref="A7:K7"/>
    <mergeCell ref="G8:H8"/>
    <mergeCell ref="A9:E9"/>
    <mergeCell ref="G9:H9"/>
    <mergeCell ref="A1:K1"/>
    <mergeCell ref="A2:K2"/>
    <mergeCell ref="A3:G3"/>
    <mergeCell ref="A4:C4"/>
    <mergeCell ref="D4:F4"/>
    <mergeCell ref="G4:I4"/>
    <mergeCell ref="J4:K4"/>
  </mergeCells>
  <conditionalFormatting sqref="H40">
    <cfRule type="cellIs" dxfId="11" priority="3" operator="greaterThan">
      <formula>0.2</formula>
    </cfRule>
  </conditionalFormatting>
  <conditionalFormatting sqref="I115">
    <cfRule type="cellIs" dxfId="10" priority="2" operator="greaterThan">
      <formula>0.1</formula>
    </cfRule>
  </conditionalFormatting>
  <conditionalFormatting sqref="K97">
    <cfRule type="cellIs" dxfId="9" priority="1" operator="greaterThan">
      <formula>0.15</formula>
    </cfRule>
    <cfRule type="cellIs" dxfId="8" priority="4" operator="greaterThan">
      <formula>0.2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2D96D-C7CF-42D9-A86D-B67723CB8B25}">
  <sheetPr>
    <tabColor rgb="FF00003C"/>
  </sheetPr>
  <dimension ref="A1:Q128"/>
  <sheetViews>
    <sheetView showGridLines="0" workbookViewId="0">
      <selection activeCell="A3" sqref="A3:XFD3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5" t="s">
        <v>122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48"/>
    </row>
    <row r="2" spans="1:13" ht="13.9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48"/>
    </row>
    <row r="3" spans="1:13" ht="10.15" customHeight="1" x14ac:dyDescent="0.2">
      <c r="A3" s="216"/>
      <c r="B3" s="216"/>
      <c r="C3" s="216"/>
      <c r="D3" s="216"/>
      <c r="E3" s="216"/>
      <c r="F3" s="216"/>
      <c r="G3" s="216"/>
      <c r="L3" s="48"/>
    </row>
    <row r="4" spans="1:13" ht="40.5" customHeight="1" x14ac:dyDescent="0.2">
      <c r="A4" s="243" t="s">
        <v>125</v>
      </c>
      <c r="B4" s="243"/>
      <c r="C4" s="243"/>
      <c r="D4" s="244"/>
      <c r="E4" s="245"/>
      <c r="F4" s="246"/>
      <c r="G4" s="233" t="s">
        <v>127</v>
      </c>
      <c r="H4" s="233"/>
      <c r="I4" s="233"/>
      <c r="J4" s="234"/>
      <c r="K4" s="235"/>
      <c r="L4" s="50"/>
    </row>
    <row r="5" spans="1:13" ht="37.5" customHeight="1" x14ac:dyDescent="0.2">
      <c r="A5" s="154"/>
      <c r="B5" s="154"/>
      <c r="C5" s="154"/>
      <c r="D5" s="153"/>
      <c r="E5" s="153"/>
      <c r="F5" s="153"/>
      <c r="G5" s="233" t="s">
        <v>126</v>
      </c>
      <c r="H5" s="233"/>
      <c r="I5" s="241"/>
      <c r="J5" s="242"/>
      <c r="K5" s="242"/>
      <c r="L5" s="156"/>
    </row>
    <row r="6" spans="1:13" ht="13.5" thickBot="1" x14ac:dyDescent="0.25">
      <c r="A6" s="10"/>
      <c r="B6" s="10"/>
      <c r="C6" s="10"/>
      <c r="D6" s="10"/>
      <c r="J6" s="155"/>
      <c r="K6" s="155"/>
      <c r="L6" s="50"/>
    </row>
    <row r="7" spans="1:13" ht="16.149999999999999" customHeight="1" x14ac:dyDescent="0.2">
      <c r="A7" s="236" t="s">
        <v>112</v>
      </c>
      <c r="B7" s="237"/>
      <c r="C7" s="237"/>
      <c r="D7" s="237"/>
      <c r="E7" s="237"/>
      <c r="F7" s="237"/>
      <c r="G7" s="237"/>
      <c r="H7" s="237"/>
      <c r="I7" s="237"/>
      <c r="J7" s="237"/>
      <c r="K7" s="238"/>
      <c r="L7" s="51"/>
    </row>
    <row r="8" spans="1:13" ht="29.65" customHeight="1" x14ac:dyDescent="0.2">
      <c r="A8" s="67"/>
      <c r="B8" s="68"/>
      <c r="C8" s="68"/>
      <c r="D8" s="68"/>
      <c r="E8" s="68"/>
      <c r="F8" s="68"/>
      <c r="G8" s="239" t="s">
        <v>12</v>
      </c>
      <c r="H8" s="239"/>
      <c r="I8" s="69" t="s">
        <v>88</v>
      </c>
      <c r="J8" s="69" t="s">
        <v>89</v>
      </c>
      <c r="K8" s="70"/>
      <c r="L8" s="52" t="s">
        <v>13</v>
      </c>
      <c r="M8" s="53"/>
    </row>
    <row r="9" spans="1:13" ht="15" customHeight="1" x14ac:dyDescent="0.2">
      <c r="A9" s="195" t="s">
        <v>113</v>
      </c>
      <c r="B9" s="240"/>
      <c r="C9" s="240"/>
      <c r="D9" s="240"/>
      <c r="E9" s="240"/>
      <c r="F9" s="71" t="s">
        <v>14</v>
      </c>
      <c r="G9" s="226">
        <v>0</v>
      </c>
      <c r="H9" s="227"/>
      <c r="I9" s="72">
        <v>0</v>
      </c>
      <c r="J9" s="73" t="e">
        <f>$G$9/$I$9</f>
        <v>#DIV/0!</v>
      </c>
      <c r="K9" s="70"/>
      <c r="L9" s="54"/>
      <c r="M9" s="53"/>
    </row>
    <row r="10" spans="1:13" ht="14.65" customHeight="1" x14ac:dyDescent="0.2">
      <c r="A10" s="195" t="s">
        <v>114</v>
      </c>
      <c r="B10" s="196"/>
      <c r="C10" s="196"/>
      <c r="D10" s="196"/>
      <c r="E10" s="196"/>
      <c r="F10" s="71" t="s">
        <v>14</v>
      </c>
      <c r="G10" s="226">
        <v>0</v>
      </c>
      <c r="H10" s="227"/>
      <c r="I10" s="72">
        <v>0</v>
      </c>
      <c r="J10" s="73" t="e">
        <f>$G$10/$I$10</f>
        <v>#DIV/0!</v>
      </c>
      <c r="K10" s="70"/>
      <c r="L10" s="51"/>
      <c r="M10" s="53"/>
    </row>
    <row r="11" spans="1:13" ht="14.65" customHeight="1" x14ac:dyDescent="0.2">
      <c r="A11" s="195"/>
      <c r="B11" s="196"/>
      <c r="C11" s="196"/>
      <c r="D11" s="196"/>
      <c r="E11" s="196"/>
      <c r="F11" s="71" t="s">
        <v>90</v>
      </c>
      <c r="G11" s="247">
        <f>$G$9+$G$10</f>
        <v>0</v>
      </c>
      <c r="H11" s="248"/>
      <c r="I11" s="74">
        <f>SUM($I$9:$I$10)</f>
        <v>0</v>
      </c>
      <c r="J11" s="75"/>
      <c r="K11" s="70"/>
      <c r="L11" s="51"/>
    </row>
    <row r="12" spans="1:13" ht="6" customHeight="1" x14ac:dyDescent="0.2">
      <c r="A12" s="212"/>
      <c r="B12" s="213"/>
      <c r="C12" s="213"/>
      <c r="D12" s="213"/>
      <c r="E12" s="213"/>
      <c r="F12" s="213"/>
      <c r="G12" s="213"/>
      <c r="H12" s="213"/>
      <c r="I12" s="213"/>
      <c r="J12" s="213"/>
      <c r="K12" s="70"/>
      <c r="L12" s="51"/>
    </row>
    <row r="13" spans="1:13" ht="14.65" customHeight="1" x14ac:dyDescent="0.2">
      <c r="A13" s="195" t="s">
        <v>115</v>
      </c>
      <c r="B13" s="196"/>
      <c r="C13" s="196"/>
      <c r="D13" s="196"/>
      <c r="E13" s="196"/>
      <c r="F13" s="71" t="s">
        <v>14</v>
      </c>
      <c r="G13" s="226">
        <v>0</v>
      </c>
      <c r="H13" s="227"/>
      <c r="I13" s="72">
        <v>0</v>
      </c>
      <c r="J13" s="73" t="e">
        <f>$G$10/$I$10</f>
        <v>#DIV/0!</v>
      </c>
      <c r="K13" s="70"/>
      <c r="L13" s="51"/>
      <c r="M13" s="53"/>
    </row>
    <row r="14" spans="1:13" ht="6" customHeight="1" x14ac:dyDescent="0.2">
      <c r="A14" s="212"/>
      <c r="B14" s="213"/>
      <c r="C14" s="213"/>
      <c r="D14" s="213"/>
      <c r="E14" s="213"/>
      <c r="F14" s="213"/>
      <c r="G14" s="213"/>
      <c r="H14" s="213"/>
      <c r="I14" s="213"/>
      <c r="J14" s="213"/>
      <c r="K14" s="70"/>
      <c r="L14" s="51"/>
    </row>
    <row r="15" spans="1:13" ht="14.65" customHeight="1" x14ac:dyDescent="0.2">
      <c r="A15" s="195" t="s">
        <v>91</v>
      </c>
      <c r="B15" s="196"/>
      <c r="C15" s="196"/>
      <c r="D15" s="196"/>
      <c r="E15" s="196"/>
      <c r="F15" s="71" t="s">
        <v>14</v>
      </c>
      <c r="G15" s="226">
        <v>0</v>
      </c>
      <c r="H15" s="227"/>
      <c r="I15" s="72">
        <v>0</v>
      </c>
      <c r="J15" s="73" t="e">
        <f>$G$15/$I$15</f>
        <v>#DIV/0!</v>
      </c>
      <c r="K15" s="70"/>
      <c r="L15" s="56"/>
    </row>
    <row r="16" spans="1:13" ht="6" customHeight="1" x14ac:dyDescent="0.2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70"/>
      <c r="L16" s="51"/>
    </row>
    <row r="17" spans="1:17" ht="14.65" customHeight="1" x14ac:dyDescent="0.2">
      <c r="A17" s="195" t="s">
        <v>15</v>
      </c>
      <c r="B17" s="196"/>
      <c r="C17" s="196"/>
      <c r="D17" s="196"/>
      <c r="E17" s="196"/>
      <c r="F17" s="71"/>
      <c r="G17" s="228"/>
      <c r="H17" s="228"/>
      <c r="I17" s="74">
        <f>$I$11+$I$15+$I$13</f>
        <v>0</v>
      </c>
      <c r="J17" s="76"/>
      <c r="K17" s="70"/>
      <c r="L17" s="48"/>
    </row>
    <row r="18" spans="1:17" ht="6" customHeight="1" x14ac:dyDescent="0.2">
      <c r="A18" s="212"/>
      <c r="B18" s="213"/>
      <c r="C18" s="213"/>
      <c r="D18" s="213"/>
      <c r="E18" s="213"/>
      <c r="F18" s="213"/>
      <c r="G18" s="213"/>
      <c r="H18" s="213"/>
      <c r="I18" s="213"/>
      <c r="J18" s="213"/>
      <c r="K18" s="70"/>
      <c r="L18" s="51"/>
    </row>
    <row r="19" spans="1:17" ht="14.65" customHeight="1" thickBot="1" x14ac:dyDescent="0.25">
      <c r="A19" s="187" t="s">
        <v>92</v>
      </c>
      <c r="B19" s="188"/>
      <c r="C19" s="188"/>
      <c r="D19" s="188"/>
      <c r="E19" s="188"/>
      <c r="F19" s="77"/>
      <c r="G19" s="214" t="s">
        <v>16</v>
      </c>
      <c r="H19" s="214"/>
      <c r="I19" s="78">
        <v>0</v>
      </c>
      <c r="J19" s="79"/>
      <c r="K19" s="80"/>
      <c r="L19" s="48"/>
    </row>
    <row r="20" spans="1:17" ht="10.15" customHeight="1" thickBot="1" x14ac:dyDescent="0.25">
      <c r="A20" s="215"/>
      <c r="B20" s="216"/>
      <c r="C20" s="216"/>
      <c r="D20" s="216"/>
      <c r="E20" s="216"/>
      <c r="F20" s="216"/>
      <c r="G20" s="216"/>
      <c r="H20" s="216"/>
      <c r="I20" s="216"/>
      <c r="J20" s="216"/>
      <c r="K20" s="217"/>
      <c r="L20" s="51"/>
    </row>
    <row r="21" spans="1:17" ht="17.649999999999999" customHeight="1" thickBot="1" x14ac:dyDescent="0.25">
      <c r="A21" s="218" t="s">
        <v>116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20"/>
      <c r="L21" s="51"/>
    </row>
    <row r="22" spans="1:17" ht="3.6" customHeight="1" thickBot="1" x14ac:dyDescent="0.25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51"/>
    </row>
    <row r="23" spans="1:17" ht="13.15" customHeight="1" x14ac:dyDescent="0.2">
      <c r="A23" s="198" t="s">
        <v>17</v>
      </c>
      <c r="B23" s="199"/>
      <c r="C23" s="199"/>
      <c r="D23" s="199"/>
      <c r="E23" s="199"/>
      <c r="F23" s="199"/>
      <c r="G23" s="199"/>
      <c r="H23" s="199"/>
      <c r="I23" s="199"/>
      <c r="J23" s="199"/>
      <c r="K23" s="200"/>
      <c r="L23" s="51"/>
    </row>
    <row r="24" spans="1:17" ht="13.15" customHeight="1" thickBot="1" x14ac:dyDescent="0.25">
      <c r="A24" s="221" t="s">
        <v>18</v>
      </c>
      <c r="B24" s="222"/>
      <c r="C24" s="222"/>
      <c r="D24" s="83"/>
      <c r="E24" s="84"/>
      <c r="F24" s="85" t="s">
        <v>14</v>
      </c>
      <c r="G24" s="86">
        <v>0</v>
      </c>
      <c r="H24" s="87"/>
      <c r="I24" s="88">
        <v>0</v>
      </c>
      <c r="J24" s="89">
        <f>$G$24*$I$24</f>
        <v>0</v>
      </c>
      <c r="K24" s="90"/>
      <c r="L24" s="51"/>
    </row>
    <row r="25" spans="1:17" ht="13.9" customHeight="1" thickBot="1" x14ac:dyDescent="0.25">
      <c r="A25" s="223"/>
      <c r="B25" s="224"/>
      <c r="C25" s="225"/>
      <c r="D25" s="91"/>
      <c r="E25" s="91"/>
      <c r="F25" s="92" t="s">
        <v>14</v>
      </c>
      <c r="G25" s="93">
        <v>0</v>
      </c>
      <c r="H25" s="94"/>
      <c r="I25" s="95">
        <v>0</v>
      </c>
      <c r="J25" s="96">
        <f>$G$25*$I$25</f>
        <v>0</v>
      </c>
      <c r="K25" s="97"/>
      <c r="L25" s="51"/>
    </row>
    <row r="26" spans="1:17" ht="3.6" customHeight="1" thickBo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51"/>
    </row>
    <row r="27" spans="1:17" ht="15.6" customHeight="1" thickBot="1" x14ac:dyDescent="0.25">
      <c r="A27" s="198" t="s">
        <v>93</v>
      </c>
      <c r="B27" s="199"/>
      <c r="C27" s="199"/>
      <c r="D27" s="199"/>
      <c r="E27" s="199"/>
      <c r="F27" s="199"/>
      <c r="G27" s="199"/>
      <c r="H27" s="199"/>
      <c r="I27" s="199"/>
      <c r="J27" s="199"/>
      <c r="K27" s="200"/>
      <c r="L27" s="32"/>
      <c r="M27" s="31"/>
      <c r="N27" s="21"/>
      <c r="O27" s="21"/>
      <c r="P27" s="21"/>
      <c r="Q27" s="21"/>
    </row>
    <row r="28" spans="1:17" ht="22.9" customHeight="1" x14ac:dyDescent="0.2">
      <c r="A28" s="273"/>
      <c r="B28" s="274"/>
      <c r="C28" s="274"/>
      <c r="D28" s="274"/>
      <c r="E28" s="274"/>
      <c r="F28" s="274"/>
      <c r="G28" s="274"/>
      <c r="H28" s="274"/>
      <c r="I28" s="98" t="s">
        <v>19</v>
      </c>
      <c r="J28" s="99" t="s">
        <v>28</v>
      </c>
      <c r="K28" s="100"/>
      <c r="L28" s="181" t="s">
        <v>139</v>
      </c>
      <c r="M28" s="182"/>
      <c r="N28" s="170" t="s">
        <v>87</v>
      </c>
      <c r="O28" s="171"/>
      <c r="P28" s="35" t="s">
        <v>86</v>
      </c>
      <c r="Q28" s="36"/>
    </row>
    <row r="29" spans="1:17" ht="21" customHeight="1" x14ac:dyDescent="0.2">
      <c r="A29" s="195" t="s">
        <v>94</v>
      </c>
      <c r="B29" s="196"/>
      <c r="C29" s="196"/>
      <c r="D29" s="196"/>
      <c r="E29" s="196"/>
      <c r="F29" s="85" t="s">
        <v>20</v>
      </c>
      <c r="G29" s="86">
        <v>0</v>
      </c>
      <c r="H29" s="87"/>
      <c r="I29" s="88">
        <v>0</v>
      </c>
      <c r="J29" s="89">
        <f>I29*G29</f>
        <v>0</v>
      </c>
      <c r="K29" s="101"/>
      <c r="L29" s="37" t="s">
        <v>85</v>
      </c>
      <c r="M29" s="42">
        <v>0</v>
      </c>
      <c r="N29" s="37" t="s">
        <v>85</v>
      </c>
      <c r="O29" s="42">
        <v>0</v>
      </c>
      <c r="P29" s="37" t="s">
        <v>85</v>
      </c>
      <c r="Q29" s="42">
        <v>0</v>
      </c>
    </row>
    <row r="30" spans="1:17" ht="15" customHeight="1" x14ac:dyDescent="0.2">
      <c r="A30" s="229"/>
      <c r="B30" s="230"/>
      <c r="C30" s="230"/>
      <c r="D30" s="230"/>
      <c r="E30" s="230"/>
      <c r="F30" s="85" t="s">
        <v>20</v>
      </c>
      <c r="G30" s="86">
        <v>0</v>
      </c>
      <c r="H30" s="87"/>
      <c r="I30" s="88">
        <v>0</v>
      </c>
      <c r="J30" s="89">
        <f t="shared" ref="J30:J34" si="0">I30*G30</f>
        <v>0</v>
      </c>
      <c r="K30" s="101"/>
      <c r="L30" s="38" t="s">
        <v>82</v>
      </c>
      <c r="M30" s="43">
        <v>0</v>
      </c>
      <c r="N30" s="38" t="s">
        <v>82</v>
      </c>
      <c r="O30" s="43">
        <v>0</v>
      </c>
      <c r="P30" s="38" t="s">
        <v>82</v>
      </c>
      <c r="Q30" s="43">
        <v>0</v>
      </c>
    </row>
    <row r="31" spans="1:17" ht="15" customHeight="1" x14ac:dyDescent="0.2">
      <c r="A31" s="229"/>
      <c r="B31" s="230"/>
      <c r="C31" s="230"/>
      <c r="D31" s="230"/>
      <c r="E31" s="230"/>
      <c r="F31" s="85" t="s">
        <v>20</v>
      </c>
      <c r="G31" s="86">
        <v>0</v>
      </c>
      <c r="H31" s="87"/>
      <c r="I31" s="88">
        <v>0</v>
      </c>
      <c r="J31" s="89">
        <f t="shared" si="0"/>
        <v>0</v>
      </c>
      <c r="K31" s="101"/>
      <c r="L31" s="37" t="s">
        <v>81</v>
      </c>
      <c r="M31" s="44">
        <v>0</v>
      </c>
      <c r="N31" s="37" t="s">
        <v>81</v>
      </c>
      <c r="O31" s="44">
        <v>0</v>
      </c>
      <c r="P31" s="37" t="s">
        <v>81</v>
      </c>
      <c r="Q31" s="44">
        <v>0</v>
      </c>
    </row>
    <row r="32" spans="1:17" ht="15" customHeight="1" x14ac:dyDescent="0.2">
      <c r="A32" s="229"/>
      <c r="B32" s="230"/>
      <c r="C32" s="230"/>
      <c r="D32" s="230"/>
      <c r="E32" s="230"/>
      <c r="F32" s="85" t="s">
        <v>20</v>
      </c>
      <c r="G32" s="86">
        <v>0</v>
      </c>
      <c r="H32" s="87"/>
      <c r="I32" s="88">
        <v>0</v>
      </c>
      <c r="J32" s="89">
        <f t="shared" si="0"/>
        <v>0</v>
      </c>
      <c r="K32" s="101"/>
      <c r="L32" s="39" t="s">
        <v>83</v>
      </c>
      <c r="M32" s="46">
        <f>M29+(M29*M30)+((M29*M30)*M31)</f>
        <v>0</v>
      </c>
      <c r="N32" s="39" t="s">
        <v>83</v>
      </c>
      <c r="O32" s="46">
        <f>O29+(O29*O30)+((O29*O30)*O31)</f>
        <v>0</v>
      </c>
      <c r="P32" s="39" t="s">
        <v>83</v>
      </c>
      <c r="Q32" s="46">
        <f>Q29+(Q29*Q30)+((Q29*Q30)*Q31)</f>
        <v>0</v>
      </c>
    </row>
    <row r="33" spans="1:17" ht="15" customHeight="1" x14ac:dyDescent="0.2">
      <c r="A33" s="229"/>
      <c r="B33" s="230"/>
      <c r="C33" s="230"/>
      <c r="D33" s="230"/>
      <c r="E33" s="230"/>
      <c r="F33" s="85" t="s">
        <v>20</v>
      </c>
      <c r="G33" s="86">
        <v>0</v>
      </c>
      <c r="H33" s="87"/>
      <c r="I33" s="88">
        <v>0</v>
      </c>
      <c r="J33" s="89">
        <f t="shared" si="0"/>
        <v>0</v>
      </c>
      <c r="K33" s="101"/>
      <c r="L33" s="38" t="s">
        <v>79</v>
      </c>
      <c r="M33" s="45">
        <v>0</v>
      </c>
      <c r="N33" s="38" t="s">
        <v>79</v>
      </c>
      <c r="O33" s="45">
        <v>0</v>
      </c>
      <c r="P33" s="38" t="s">
        <v>79</v>
      </c>
      <c r="Q33" s="45">
        <v>0</v>
      </c>
    </row>
    <row r="34" spans="1:17" ht="15" customHeight="1" thickBot="1" x14ac:dyDescent="0.25">
      <c r="A34" s="229"/>
      <c r="B34" s="230"/>
      <c r="C34" s="230"/>
      <c r="D34" s="230"/>
      <c r="E34" s="230"/>
      <c r="F34" s="85" t="s">
        <v>20</v>
      </c>
      <c r="G34" s="86">
        <v>0</v>
      </c>
      <c r="H34" s="87"/>
      <c r="I34" s="88">
        <v>0</v>
      </c>
      <c r="J34" s="89">
        <f t="shared" si="0"/>
        <v>0</v>
      </c>
      <c r="K34" s="101"/>
      <c r="L34" s="40" t="s">
        <v>84</v>
      </c>
      <c r="M34" s="41" t="e">
        <f>(M32/M33)/60*45</f>
        <v>#DIV/0!</v>
      </c>
      <c r="N34" s="40" t="s">
        <v>84</v>
      </c>
      <c r="O34" s="41" t="e">
        <f>(O32/O33)/60*45</f>
        <v>#DIV/0!</v>
      </c>
      <c r="P34" s="40" t="s">
        <v>84</v>
      </c>
      <c r="Q34" s="41" t="e">
        <f>(Q32/Q33)/60*45</f>
        <v>#DIV/0!</v>
      </c>
    </row>
    <row r="35" spans="1:17" ht="24" customHeight="1" x14ac:dyDescent="0.2">
      <c r="A35" s="195" t="s">
        <v>95</v>
      </c>
      <c r="B35" s="196"/>
      <c r="C35" s="196"/>
      <c r="D35" s="196"/>
      <c r="E35" s="196"/>
      <c r="F35" s="85" t="s">
        <v>20</v>
      </c>
      <c r="G35" s="86">
        <v>0</v>
      </c>
      <c r="H35" s="87"/>
      <c r="I35" s="88">
        <v>0</v>
      </c>
      <c r="J35" s="89">
        <f>I35*G35</f>
        <v>0</v>
      </c>
      <c r="K35" s="101"/>
      <c r="L35" s="51"/>
    </row>
    <row r="36" spans="1:17" ht="15" customHeight="1" x14ac:dyDescent="0.2">
      <c r="A36" s="229"/>
      <c r="B36" s="230"/>
      <c r="C36" s="230"/>
      <c r="D36" s="230"/>
      <c r="E36" s="230"/>
      <c r="F36" s="102" t="s">
        <v>20</v>
      </c>
      <c r="G36" s="86">
        <v>0</v>
      </c>
      <c r="H36" s="87"/>
      <c r="I36" s="88">
        <v>0</v>
      </c>
      <c r="J36" s="89">
        <f t="shared" ref="J36:J40" si="1">I36*G36</f>
        <v>0</v>
      </c>
      <c r="K36" s="101"/>
      <c r="L36" s="51"/>
    </row>
    <row r="37" spans="1:17" ht="15" customHeight="1" x14ac:dyDescent="0.2">
      <c r="A37" s="229"/>
      <c r="B37" s="230"/>
      <c r="C37" s="230"/>
      <c r="D37" s="230"/>
      <c r="E37" s="230"/>
      <c r="F37" s="102" t="s">
        <v>20</v>
      </c>
      <c r="G37" s="86">
        <v>0</v>
      </c>
      <c r="H37" s="87"/>
      <c r="I37" s="88">
        <v>0</v>
      </c>
      <c r="J37" s="89">
        <f t="shared" si="1"/>
        <v>0</v>
      </c>
      <c r="K37" s="101"/>
      <c r="L37" s="51"/>
    </row>
    <row r="38" spans="1:17" ht="15" customHeight="1" x14ac:dyDescent="0.2">
      <c r="A38" s="229"/>
      <c r="B38" s="230"/>
      <c r="C38" s="230"/>
      <c r="D38" s="230"/>
      <c r="E38" s="230"/>
      <c r="F38" s="102" t="s">
        <v>20</v>
      </c>
      <c r="G38" s="86">
        <v>0</v>
      </c>
      <c r="H38" s="87"/>
      <c r="I38" s="88">
        <v>0</v>
      </c>
      <c r="J38" s="89">
        <f t="shared" si="1"/>
        <v>0</v>
      </c>
      <c r="K38" s="101"/>
      <c r="L38" s="51"/>
    </row>
    <row r="39" spans="1:17" ht="15" customHeight="1" x14ac:dyDescent="0.2">
      <c r="A39" s="271" t="s">
        <v>21</v>
      </c>
      <c r="B39" s="272"/>
      <c r="C39" s="272"/>
      <c r="D39" s="272"/>
      <c r="E39" s="272"/>
      <c r="F39" s="272"/>
      <c r="G39" s="103">
        <f>SUM(G29:G38)</f>
        <v>0</v>
      </c>
      <c r="H39" s="231"/>
      <c r="I39" s="231"/>
      <c r="J39" s="232"/>
      <c r="K39" s="101"/>
      <c r="L39" s="51"/>
    </row>
    <row r="40" spans="1:17" ht="15" customHeight="1" x14ac:dyDescent="0.2">
      <c r="A40" s="195" t="s">
        <v>22</v>
      </c>
      <c r="B40" s="196"/>
      <c r="C40" s="196"/>
      <c r="D40" s="196"/>
      <c r="E40" s="196"/>
      <c r="F40" s="85" t="s">
        <v>20</v>
      </c>
      <c r="G40" s="86">
        <v>0</v>
      </c>
      <c r="H40" s="166" t="e">
        <f>$G$40/$G$39</f>
        <v>#DIV/0!</v>
      </c>
      <c r="I40" s="88">
        <v>0</v>
      </c>
      <c r="J40" s="89">
        <f t="shared" si="1"/>
        <v>0</v>
      </c>
      <c r="K40" s="101"/>
      <c r="L40" s="30" t="s">
        <v>68</v>
      </c>
    </row>
    <row r="41" spans="1:17" ht="15.6" customHeight="1" thickBot="1" x14ac:dyDescent="0.25">
      <c r="A41" s="187" t="s">
        <v>59</v>
      </c>
      <c r="B41" s="188"/>
      <c r="C41" s="188"/>
      <c r="D41" s="188"/>
      <c r="E41" s="188"/>
      <c r="F41" s="188"/>
      <c r="G41" s="105"/>
      <c r="H41" s="106"/>
      <c r="I41" s="107"/>
      <c r="J41" s="108">
        <f>SUM(J29:J40)</f>
        <v>0</v>
      </c>
      <c r="K41" s="109" t="e">
        <f>$J$41/$J$121</f>
        <v>#DIV/0!</v>
      </c>
      <c r="L41" s="51"/>
    </row>
    <row r="42" spans="1:17" ht="5.65" customHeight="1" thickBot="1" x14ac:dyDescent="0.25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51"/>
    </row>
    <row r="43" spans="1:17" ht="14.65" customHeight="1" x14ac:dyDescent="0.2">
      <c r="A43" s="198" t="s">
        <v>117</v>
      </c>
      <c r="B43" s="199"/>
      <c r="C43" s="199"/>
      <c r="D43" s="199"/>
      <c r="E43" s="199"/>
      <c r="F43" s="199"/>
      <c r="G43" s="199"/>
      <c r="H43" s="199"/>
      <c r="I43" s="199"/>
      <c r="J43" s="199"/>
      <c r="K43" s="200"/>
      <c r="L43" s="51"/>
    </row>
    <row r="44" spans="1:17" ht="15.6" customHeight="1" x14ac:dyDescent="0.2">
      <c r="A44" s="203"/>
      <c r="B44" s="204"/>
      <c r="C44" s="204"/>
      <c r="D44" s="204"/>
      <c r="E44" s="205"/>
      <c r="F44" s="85" t="s">
        <v>14</v>
      </c>
      <c r="G44" s="110">
        <v>0</v>
      </c>
      <c r="H44" s="111" t="s">
        <v>11</v>
      </c>
      <c r="I44" s="88">
        <v>0</v>
      </c>
      <c r="J44" s="89">
        <f>G44*I44</f>
        <v>0</v>
      </c>
      <c r="K44" s="90"/>
      <c r="L44" s="51"/>
    </row>
    <row r="45" spans="1:17" ht="15.6" customHeight="1" x14ac:dyDescent="0.2">
      <c r="A45" s="203"/>
      <c r="B45" s="204"/>
      <c r="C45" s="204"/>
      <c r="D45" s="204"/>
      <c r="E45" s="205"/>
      <c r="F45" s="85" t="s">
        <v>14</v>
      </c>
      <c r="G45" s="110">
        <v>0</v>
      </c>
      <c r="H45" s="111" t="s">
        <v>11</v>
      </c>
      <c r="I45" s="88">
        <v>0</v>
      </c>
      <c r="J45" s="89">
        <f>G45*I45</f>
        <v>0</v>
      </c>
      <c r="K45" s="101"/>
      <c r="L45" s="51"/>
    </row>
    <row r="46" spans="1:17" ht="15.6" customHeight="1" x14ac:dyDescent="0.2">
      <c r="A46" s="203"/>
      <c r="B46" s="204"/>
      <c r="C46" s="204"/>
      <c r="D46" s="204"/>
      <c r="E46" s="205"/>
      <c r="F46" s="85" t="s">
        <v>14</v>
      </c>
      <c r="G46" s="110">
        <v>0</v>
      </c>
      <c r="H46" s="111" t="s">
        <v>11</v>
      </c>
      <c r="I46" s="88">
        <v>0</v>
      </c>
      <c r="J46" s="89">
        <f>G46*I46</f>
        <v>0</v>
      </c>
      <c r="K46" s="101"/>
      <c r="L46" s="51"/>
    </row>
    <row r="47" spans="1:17" ht="15.6" customHeight="1" thickBot="1" x14ac:dyDescent="0.25">
      <c r="A47" s="187" t="s">
        <v>59</v>
      </c>
      <c r="B47" s="188"/>
      <c r="C47" s="188"/>
      <c r="D47" s="188"/>
      <c r="E47" s="188"/>
      <c r="F47" s="188"/>
      <c r="G47" s="105"/>
      <c r="H47" s="106"/>
      <c r="I47" s="107"/>
      <c r="J47" s="108">
        <f>SUM(J44:J46)</f>
        <v>0</v>
      </c>
      <c r="K47" s="109" t="e">
        <f>$J$47/$J$121</f>
        <v>#DIV/0!</v>
      </c>
      <c r="L47" s="51"/>
    </row>
    <row r="48" spans="1:17" ht="5.65" customHeight="1" thickBot="1" x14ac:dyDescent="0.25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51"/>
    </row>
    <row r="49" spans="1:12" ht="12" customHeight="1" x14ac:dyDescent="0.2">
      <c r="A49" s="198" t="s">
        <v>96</v>
      </c>
      <c r="B49" s="199"/>
      <c r="C49" s="199"/>
      <c r="D49" s="199"/>
      <c r="E49" s="199"/>
      <c r="F49" s="199"/>
      <c r="G49" s="199"/>
      <c r="H49" s="199"/>
      <c r="I49" s="199"/>
      <c r="J49" s="199"/>
      <c r="K49" s="200"/>
      <c r="L49" s="51"/>
    </row>
    <row r="50" spans="1:12" ht="15" customHeight="1" x14ac:dyDescent="0.2">
      <c r="A50" s="256" t="s">
        <v>97</v>
      </c>
      <c r="B50" s="257"/>
      <c r="C50" s="257"/>
      <c r="D50" s="257"/>
      <c r="E50" s="257"/>
      <c r="F50" s="257"/>
      <c r="G50" s="257"/>
      <c r="H50" s="257"/>
      <c r="I50" s="257"/>
      <c r="J50" s="257"/>
      <c r="K50" s="112"/>
      <c r="L50" s="51"/>
    </row>
    <row r="51" spans="1:12" ht="15.6" customHeight="1" x14ac:dyDescent="0.2">
      <c r="A51" s="258" t="s">
        <v>98</v>
      </c>
      <c r="B51" s="259"/>
      <c r="C51" s="259"/>
      <c r="D51" s="259"/>
      <c r="E51" s="259"/>
      <c r="F51" s="259"/>
      <c r="G51" s="113">
        <v>0</v>
      </c>
      <c r="H51" s="231"/>
      <c r="I51" s="231"/>
      <c r="J51" s="231"/>
      <c r="K51" s="112"/>
      <c r="L51" s="51"/>
    </row>
    <row r="52" spans="1:12" ht="15.6" customHeight="1" x14ac:dyDescent="0.2">
      <c r="A52" s="258" t="s">
        <v>23</v>
      </c>
      <c r="B52" s="259"/>
      <c r="C52" s="259"/>
      <c r="D52" s="259"/>
      <c r="E52" s="259"/>
      <c r="F52" s="259"/>
      <c r="G52" s="114">
        <f>$G$51*$I$19</f>
        <v>0</v>
      </c>
      <c r="H52" s="104"/>
      <c r="I52" s="104"/>
      <c r="J52" s="104"/>
      <c r="K52" s="112"/>
      <c r="L52" s="51"/>
    </row>
    <row r="53" spans="1:12" ht="12.6" customHeight="1" thickBot="1" x14ac:dyDescent="0.25">
      <c r="A53" s="262" t="s">
        <v>99</v>
      </c>
      <c r="B53" s="263"/>
      <c r="C53" s="263"/>
      <c r="D53" s="263"/>
      <c r="E53" s="115"/>
      <c r="F53" s="115"/>
      <c r="G53" s="115"/>
      <c r="H53" s="115"/>
      <c r="I53" s="116" t="s">
        <v>100</v>
      </c>
      <c r="J53" s="117"/>
      <c r="K53" s="112"/>
      <c r="L53" s="51"/>
    </row>
    <row r="54" spans="1:12" ht="15.6" customHeight="1" thickBot="1" x14ac:dyDescent="0.25">
      <c r="A54" s="264">
        <v>1</v>
      </c>
      <c r="B54" s="265"/>
      <c r="C54" s="265"/>
      <c r="D54" s="265"/>
      <c r="E54" s="259" t="s">
        <v>101</v>
      </c>
      <c r="F54" s="259"/>
      <c r="G54" s="118">
        <f>G52*A54</f>
        <v>0</v>
      </c>
      <c r="H54" s="87"/>
      <c r="I54" s="88">
        <v>0</v>
      </c>
      <c r="J54" s="89">
        <f>$G$54*$I$54</f>
        <v>0</v>
      </c>
      <c r="K54" s="112"/>
      <c r="L54" s="51"/>
    </row>
    <row r="55" spans="1:12" ht="15" customHeight="1" x14ac:dyDescent="0.2">
      <c r="A55" s="266" t="s">
        <v>102</v>
      </c>
      <c r="B55" s="267"/>
      <c r="C55" s="267"/>
      <c r="D55" s="267"/>
      <c r="E55" s="267"/>
      <c r="F55" s="267"/>
      <c r="G55" s="267"/>
      <c r="H55" s="267"/>
      <c r="I55" s="267"/>
      <c r="J55" s="267"/>
      <c r="K55" s="112"/>
      <c r="L55" s="51"/>
    </row>
    <row r="56" spans="1:12" ht="14.65" customHeight="1" thickBot="1" x14ac:dyDescent="0.25">
      <c r="A56" s="268">
        <v>80</v>
      </c>
      <c r="B56" s="269"/>
      <c r="C56" s="269"/>
      <c r="D56" s="269"/>
      <c r="E56" s="119"/>
      <c r="F56" s="191" t="s">
        <v>24</v>
      </c>
      <c r="G56" s="191"/>
      <c r="H56" s="270"/>
      <c r="I56" s="95">
        <v>0</v>
      </c>
      <c r="J56" s="96">
        <f>$G$52*$I$56</f>
        <v>0</v>
      </c>
      <c r="K56" s="109" t="e">
        <f>($J$54+$J$56)/$J$121</f>
        <v>#DIV/0!</v>
      </c>
      <c r="L56" s="51"/>
    </row>
    <row r="57" spans="1:12" ht="3.6" customHeight="1" thickBot="1" x14ac:dyDescent="0.25">
      <c r="A57" s="81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51"/>
    </row>
    <row r="58" spans="1:12" ht="23.65" customHeight="1" x14ac:dyDescent="0.2">
      <c r="A58" s="198" t="s">
        <v>128</v>
      </c>
      <c r="B58" s="199"/>
      <c r="C58" s="199"/>
      <c r="D58" s="199"/>
      <c r="E58" s="199"/>
      <c r="F58" s="199"/>
      <c r="G58" s="199"/>
      <c r="H58" s="199"/>
      <c r="I58" s="199"/>
      <c r="J58" s="199"/>
      <c r="K58" s="200"/>
      <c r="L58" s="51"/>
    </row>
    <row r="59" spans="1:12" ht="67.5" customHeight="1" x14ac:dyDescent="0.2">
      <c r="A59" s="260"/>
      <c r="B59" s="261"/>
      <c r="C59" s="261"/>
      <c r="D59" s="261"/>
      <c r="E59" s="261"/>
      <c r="F59" s="162" t="s">
        <v>25</v>
      </c>
      <c r="G59" s="163" t="s">
        <v>26</v>
      </c>
      <c r="H59" s="164" t="s">
        <v>27</v>
      </c>
      <c r="I59" s="164" t="s">
        <v>129</v>
      </c>
      <c r="J59" s="165" t="s">
        <v>28</v>
      </c>
      <c r="K59" s="100"/>
      <c r="L59" s="51"/>
    </row>
    <row r="60" spans="1:12" ht="14.65" customHeight="1" x14ac:dyDescent="0.2">
      <c r="A60" s="195" t="s">
        <v>29</v>
      </c>
      <c r="B60" s="196"/>
      <c r="C60" s="196"/>
      <c r="D60" s="196"/>
      <c r="E60" s="84"/>
      <c r="F60" s="120">
        <v>0</v>
      </c>
      <c r="G60" s="121">
        <v>0</v>
      </c>
      <c r="H60" s="122" t="e">
        <f>F60/$I$17</f>
        <v>#DIV/0!</v>
      </c>
      <c r="I60" s="123" t="e">
        <f>$F$60/$I$17</f>
        <v>#DIV/0!</v>
      </c>
      <c r="J60" s="89">
        <f>$G$60*$F$60</f>
        <v>0</v>
      </c>
      <c r="K60" s="90"/>
      <c r="L60" s="51"/>
    </row>
    <row r="61" spans="1:12" ht="14.1" customHeight="1" x14ac:dyDescent="0.2">
      <c r="A61" s="125"/>
      <c r="B61" s="83"/>
      <c r="C61" s="83"/>
      <c r="D61" s="83"/>
      <c r="E61" s="83"/>
      <c r="F61" s="83"/>
      <c r="G61" s="250" t="s">
        <v>30</v>
      </c>
      <c r="H61" s="250"/>
      <c r="I61" s="250"/>
      <c r="J61" s="126" t="e">
        <f>$J$62/$I$19/$I$11</f>
        <v>#DIV/0!</v>
      </c>
      <c r="K61" s="90"/>
      <c r="L61" s="51"/>
    </row>
    <row r="62" spans="1:12" ht="14.1" customHeight="1" thickBot="1" x14ac:dyDescent="0.25">
      <c r="A62" s="187" t="s">
        <v>59</v>
      </c>
      <c r="B62" s="188"/>
      <c r="C62" s="188"/>
      <c r="D62" s="188"/>
      <c r="E62" s="188"/>
      <c r="F62" s="188"/>
      <c r="G62" s="188"/>
      <c r="H62" s="188"/>
      <c r="I62" s="197"/>
      <c r="J62" s="108">
        <f>SUM($J$60:$J$60)</f>
        <v>0</v>
      </c>
      <c r="K62" s="109" t="e">
        <f>$J$62/$J$121</f>
        <v>#DIV/0!</v>
      </c>
      <c r="L62" s="51"/>
    </row>
    <row r="63" spans="1:12" ht="15" customHeight="1" thickBot="1" x14ac:dyDescent="0.25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51"/>
    </row>
    <row r="64" spans="1:12" x14ac:dyDescent="0.2">
      <c r="A64" s="198" t="s">
        <v>134</v>
      </c>
      <c r="B64" s="199"/>
      <c r="C64" s="199"/>
      <c r="D64" s="199"/>
      <c r="E64" s="199"/>
      <c r="F64" s="199"/>
      <c r="G64" s="199"/>
      <c r="H64" s="199"/>
      <c r="I64" s="199"/>
      <c r="J64" s="199"/>
      <c r="K64" s="200"/>
      <c r="L64" s="51"/>
    </row>
    <row r="65" spans="1:15" ht="30" customHeight="1" x14ac:dyDescent="0.2">
      <c r="A65" s="127"/>
      <c r="B65" s="128"/>
      <c r="C65" s="128"/>
      <c r="D65" s="128"/>
      <c r="E65" s="128"/>
      <c r="F65" s="129" t="s">
        <v>103</v>
      </c>
      <c r="G65" s="202" t="s">
        <v>131</v>
      </c>
      <c r="H65" s="202"/>
      <c r="I65" s="131" t="s">
        <v>31</v>
      </c>
      <c r="J65" s="131"/>
      <c r="K65" s="90"/>
      <c r="L65" s="51"/>
    </row>
    <row r="66" spans="1:15" ht="9.6" customHeight="1" x14ac:dyDescent="0.2">
      <c r="A66" s="127"/>
      <c r="B66" s="128"/>
      <c r="C66" s="128"/>
      <c r="D66" s="128"/>
      <c r="E66" s="128"/>
      <c r="F66" s="251" t="s">
        <v>130</v>
      </c>
      <c r="G66" s="252"/>
      <c r="H66" s="253"/>
      <c r="I66" s="129"/>
      <c r="J66" s="129"/>
      <c r="K66" s="90"/>
      <c r="L66" s="51"/>
    </row>
    <row r="67" spans="1:15" ht="15" customHeight="1" x14ac:dyDescent="0.2">
      <c r="A67" s="195" t="s">
        <v>32</v>
      </c>
      <c r="B67" s="196"/>
      <c r="C67" s="196"/>
      <c r="D67" s="196"/>
      <c r="E67" s="196"/>
      <c r="F67" s="132">
        <v>0</v>
      </c>
      <c r="G67" s="254"/>
      <c r="H67" s="254"/>
      <c r="I67" s="133"/>
      <c r="J67" s="134">
        <f>IF(F67="","1",F67)*IF(G67="","1",G67)*IF(I67="","1",I67)</f>
        <v>0</v>
      </c>
      <c r="K67" s="90"/>
      <c r="L67" s="51"/>
    </row>
    <row r="68" spans="1:15" ht="15" customHeight="1" x14ac:dyDescent="0.2">
      <c r="A68" s="195" t="s">
        <v>33</v>
      </c>
      <c r="B68" s="196"/>
      <c r="C68" s="196"/>
      <c r="D68" s="196"/>
      <c r="E68" s="196"/>
      <c r="F68" s="130">
        <v>0</v>
      </c>
      <c r="G68" s="202"/>
      <c r="H68" s="202"/>
      <c r="I68" s="133"/>
      <c r="J68" s="134">
        <f>IF(F68="",1,F68)*IF(G68="",1,G68)*IF(I68="",1,I68)</f>
        <v>0</v>
      </c>
      <c r="K68" s="90"/>
      <c r="L68" s="51"/>
      <c r="O68" s="58"/>
    </row>
    <row r="69" spans="1:15" ht="15" customHeight="1" x14ac:dyDescent="0.2">
      <c r="A69" s="195" t="s">
        <v>34</v>
      </c>
      <c r="B69" s="196"/>
      <c r="C69" s="196"/>
      <c r="D69" s="196"/>
      <c r="E69" s="196"/>
      <c r="F69" s="130">
        <v>0</v>
      </c>
      <c r="G69" s="202"/>
      <c r="H69" s="202"/>
      <c r="I69" s="133"/>
      <c r="J69" s="134">
        <f>IF(F69="",1,F69)*IF(G69="",1,G69)*IF(I69="",1,I69)</f>
        <v>0</v>
      </c>
      <c r="K69" s="90"/>
      <c r="L69" s="51"/>
    </row>
    <row r="70" spans="1:15" ht="15" customHeight="1" x14ac:dyDescent="0.2">
      <c r="A70" s="195" t="s">
        <v>35</v>
      </c>
      <c r="B70" s="196"/>
      <c r="C70" s="196"/>
      <c r="D70" s="196"/>
      <c r="E70" s="196"/>
      <c r="F70" s="130">
        <v>0</v>
      </c>
      <c r="G70" s="202"/>
      <c r="H70" s="202"/>
      <c r="I70" s="133"/>
      <c r="J70" s="134">
        <f>IF(F70="",1,F70)*IF(G70="",1,G70)*IF(I70="",1,I70)</f>
        <v>0</v>
      </c>
      <c r="K70" s="90"/>
      <c r="L70" s="51"/>
    </row>
    <row r="71" spans="1:15" ht="14.65" customHeight="1" x14ac:dyDescent="0.2">
      <c r="A71" s="195" t="s">
        <v>36</v>
      </c>
      <c r="B71" s="196"/>
      <c r="C71" s="196"/>
      <c r="D71" s="196"/>
      <c r="E71" s="196"/>
      <c r="F71" s="130">
        <v>0</v>
      </c>
      <c r="G71" s="202"/>
      <c r="H71" s="202"/>
      <c r="I71" s="133"/>
      <c r="J71" s="134">
        <f>IF(F71="",1,F71)*IF(G71="",1,G71)*IF(I71="",1,I71)</f>
        <v>0</v>
      </c>
      <c r="K71" s="90"/>
      <c r="L71" s="51"/>
    </row>
    <row r="72" spans="1:15" ht="15" customHeight="1" x14ac:dyDescent="0.2">
      <c r="A72" s="195" t="s">
        <v>37</v>
      </c>
      <c r="B72" s="196"/>
      <c r="C72" s="196"/>
      <c r="D72" s="196"/>
      <c r="E72" s="196"/>
      <c r="F72" s="130">
        <v>0</v>
      </c>
      <c r="G72" s="202"/>
      <c r="H72" s="202"/>
      <c r="I72" s="133"/>
      <c r="J72" s="134">
        <f>(IF(F72="","1",F72))*(IF(G72="","1",G72))*(IF(I72="","1",I72))</f>
        <v>0</v>
      </c>
      <c r="K72" s="90"/>
      <c r="L72" s="51"/>
    </row>
    <row r="73" spans="1:15" ht="39.4" customHeight="1" x14ac:dyDescent="0.2">
      <c r="A73" s="195" t="s">
        <v>38</v>
      </c>
      <c r="B73" s="196"/>
      <c r="C73" s="196"/>
      <c r="D73" s="196"/>
      <c r="E73" s="196"/>
      <c r="F73" s="130">
        <v>0</v>
      </c>
      <c r="G73" s="202"/>
      <c r="H73" s="202"/>
      <c r="I73" s="133"/>
      <c r="J73" s="134">
        <f>IF(F$73="",1,F73)*IF(G73="",1,G73)*IF(I73="",1,I73)</f>
        <v>0</v>
      </c>
      <c r="K73" s="90"/>
      <c r="L73" s="59"/>
    </row>
    <row r="74" spans="1:15" ht="15" customHeight="1" x14ac:dyDescent="0.2">
      <c r="A74" s="195" t="s">
        <v>39</v>
      </c>
      <c r="B74" s="196"/>
      <c r="C74" s="196"/>
      <c r="D74" s="196"/>
      <c r="E74" s="196"/>
      <c r="F74" s="130">
        <v>0</v>
      </c>
      <c r="G74" s="202"/>
      <c r="H74" s="202"/>
      <c r="I74" s="133"/>
      <c r="J74" s="134">
        <f>IF(F$74="",1,F74)*IF(G74="",1,G74)*IF(I74="",1,I74)</f>
        <v>0</v>
      </c>
      <c r="K74" s="90"/>
      <c r="L74" s="51"/>
    </row>
    <row r="75" spans="1:15" ht="15" customHeight="1" x14ac:dyDescent="0.2">
      <c r="A75" s="195" t="s">
        <v>0</v>
      </c>
      <c r="B75" s="196"/>
      <c r="C75" s="196"/>
      <c r="D75" s="196"/>
      <c r="E75" s="196"/>
      <c r="F75" s="130">
        <v>0</v>
      </c>
      <c r="G75" s="202"/>
      <c r="H75" s="202"/>
      <c r="I75" s="133"/>
      <c r="J75" s="134">
        <f>IF(F$75="",1,F75)*IF(G75="",1,G75)*IF(I75="",1,I75)</f>
        <v>0</v>
      </c>
      <c r="K75" s="90"/>
      <c r="L75" s="51"/>
    </row>
    <row r="76" spans="1:15" ht="15" customHeight="1" x14ac:dyDescent="0.2">
      <c r="A76" s="195" t="s">
        <v>132</v>
      </c>
      <c r="B76" s="196"/>
      <c r="C76" s="196"/>
      <c r="D76" s="196"/>
      <c r="E76" s="196"/>
      <c r="F76" s="130">
        <v>0</v>
      </c>
      <c r="G76" s="202"/>
      <c r="H76" s="202"/>
      <c r="I76" s="133"/>
      <c r="J76" s="134">
        <f>IF(F$76="",1,F76)*IF(G76="",1,G76)*IF(I76="",1,I76)</f>
        <v>0</v>
      </c>
      <c r="K76" s="90"/>
      <c r="L76" s="51"/>
    </row>
    <row r="77" spans="1:15" ht="15" customHeight="1" x14ac:dyDescent="0.2">
      <c r="A77" s="280"/>
      <c r="B77" s="280"/>
      <c r="C77" s="280"/>
      <c r="D77" s="280"/>
      <c r="E77" s="84"/>
      <c r="F77" s="130">
        <v>0</v>
      </c>
      <c r="G77" s="202"/>
      <c r="H77" s="202"/>
      <c r="I77" s="133"/>
      <c r="J77" s="134">
        <f>IF(F77="",1,F77)*IF(G77="",1,G77)*IF(I77="",1,I77)</f>
        <v>0</v>
      </c>
      <c r="K77" s="90"/>
      <c r="L77" s="51"/>
    </row>
    <row r="78" spans="1:15" ht="15" customHeight="1" x14ac:dyDescent="0.2">
      <c r="A78" s="201"/>
      <c r="B78" s="201"/>
      <c r="C78" s="201"/>
      <c r="D78" s="201"/>
      <c r="E78" s="167"/>
      <c r="F78" s="130">
        <v>0</v>
      </c>
      <c r="G78" s="202"/>
      <c r="H78" s="202"/>
      <c r="I78" s="133"/>
      <c r="J78" s="134">
        <f>IF(F78="",1,F78)*IF(G78="",1,G78)*IF(I78="",1,I78)</f>
        <v>0</v>
      </c>
      <c r="K78" s="90"/>
      <c r="L78" s="51"/>
    </row>
    <row r="79" spans="1:15" ht="15" customHeight="1" x14ac:dyDescent="0.2">
      <c r="A79" s="201"/>
      <c r="B79" s="201"/>
      <c r="C79" s="201"/>
      <c r="D79" s="201"/>
      <c r="E79" s="84"/>
      <c r="F79" s="130">
        <v>0</v>
      </c>
      <c r="G79" s="202"/>
      <c r="H79" s="202"/>
      <c r="I79" s="133"/>
      <c r="J79" s="134">
        <f>IF(F79="",1,F79)*IF(G79="",1,G79)*IF(I79="",1,I79)</f>
        <v>0</v>
      </c>
      <c r="K79" s="90"/>
      <c r="L79" s="51"/>
    </row>
    <row r="80" spans="1:15" ht="15" customHeight="1" x14ac:dyDescent="0.2">
      <c r="A80" s="201"/>
      <c r="B80" s="201"/>
      <c r="C80" s="201"/>
      <c r="D80" s="201"/>
      <c r="E80" s="84"/>
      <c r="F80" s="130">
        <v>0</v>
      </c>
      <c r="G80" s="202"/>
      <c r="H80" s="202"/>
      <c r="I80" s="133"/>
      <c r="J80" s="134">
        <f>IF(F80="",1,F80)*IF(G80="",1,G80)*IF(I80="",1,I80)</f>
        <v>0</v>
      </c>
      <c r="K80" s="90"/>
      <c r="L80" s="51"/>
    </row>
    <row r="81" spans="1:17" ht="15" customHeight="1" x14ac:dyDescent="0.2">
      <c r="A81" s="201"/>
      <c r="B81" s="201"/>
      <c r="C81" s="201"/>
      <c r="D81" s="201"/>
      <c r="E81" s="84"/>
      <c r="F81" s="130">
        <v>0</v>
      </c>
      <c r="G81" s="202"/>
      <c r="H81" s="202"/>
      <c r="I81" s="133"/>
      <c r="J81" s="134">
        <f>IF(F81="",1,F81)*IF(G81="",1,G81)*IF(I81="",1,I81)</f>
        <v>0</v>
      </c>
      <c r="K81" s="90"/>
      <c r="L81" s="51"/>
    </row>
    <row r="82" spans="1:17" ht="15" customHeight="1" thickBot="1" x14ac:dyDescent="0.25">
      <c r="A82" s="187" t="s">
        <v>59</v>
      </c>
      <c r="B82" s="188"/>
      <c r="C82" s="188"/>
      <c r="D82" s="188"/>
      <c r="E82" s="188"/>
      <c r="F82" s="188"/>
      <c r="G82" s="188"/>
      <c r="H82" s="188"/>
      <c r="I82" s="197"/>
      <c r="J82" s="108">
        <f>SUM($J$67:$J$81)</f>
        <v>0</v>
      </c>
      <c r="K82" s="109" t="e">
        <f>$J$82/$J$121</f>
        <v>#DIV/0!</v>
      </c>
      <c r="L82" s="51"/>
    </row>
    <row r="83" spans="1:17" ht="5.65" customHeight="1" thickBot="1" x14ac:dyDescent="0.25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51"/>
    </row>
    <row r="84" spans="1:17" ht="17.649999999999999" customHeight="1" x14ac:dyDescent="0.2">
      <c r="A84" s="198" t="s">
        <v>133</v>
      </c>
      <c r="B84" s="199"/>
      <c r="C84" s="199"/>
      <c r="D84" s="199"/>
      <c r="E84" s="199"/>
      <c r="F84" s="199"/>
      <c r="G84" s="199"/>
      <c r="H84" s="199"/>
      <c r="I84" s="199"/>
      <c r="J84" s="199"/>
      <c r="K84" s="200"/>
      <c r="L84" s="29" t="s">
        <v>138</v>
      </c>
      <c r="M84" s="20"/>
      <c r="N84" s="21"/>
      <c r="O84" s="29" t="s">
        <v>137</v>
      </c>
      <c r="P84" s="20"/>
      <c r="Q84" s="21"/>
    </row>
    <row r="85" spans="1:17" ht="24" customHeight="1" x14ac:dyDescent="0.2">
      <c r="A85" s="195" t="s">
        <v>40</v>
      </c>
      <c r="B85" s="196"/>
      <c r="C85" s="196"/>
      <c r="D85" s="85" t="s">
        <v>118</v>
      </c>
      <c r="E85" s="135"/>
      <c r="F85" s="102" t="s">
        <v>20</v>
      </c>
      <c r="G85" s="135">
        <v>0</v>
      </c>
      <c r="H85" s="136" t="s">
        <v>41</v>
      </c>
      <c r="I85" s="88"/>
      <c r="J85" s="137">
        <f>I85*G85*E85</f>
        <v>0</v>
      </c>
      <c r="K85" s="101"/>
      <c r="L85" s="22" t="s">
        <v>78</v>
      </c>
      <c r="M85" s="23" t="s">
        <v>70</v>
      </c>
      <c r="N85" s="27">
        <v>0</v>
      </c>
      <c r="O85" s="22" t="s">
        <v>78</v>
      </c>
      <c r="P85" s="23" t="s">
        <v>70</v>
      </c>
      <c r="Q85" s="27">
        <v>0</v>
      </c>
    </row>
    <row r="86" spans="1:17" ht="34.5" customHeight="1" x14ac:dyDescent="0.2">
      <c r="A86" s="195" t="s">
        <v>42</v>
      </c>
      <c r="B86" s="196"/>
      <c r="C86" s="196"/>
      <c r="D86" s="85" t="s">
        <v>118</v>
      </c>
      <c r="E86" s="135"/>
      <c r="F86" s="102" t="s">
        <v>20</v>
      </c>
      <c r="G86" s="135">
        <v>0</v>
      </c>
      <c r="H86" s="136" t="s">
        <v>41</v>
      </c>
      <c r="I86" s="88"/>
      <c r="J86" s="137">
        <f t="shared" ref="J86:J88" si="2">I86*G86*E86</f>
        <v>0</v>
      </c>
      <c r="K86" s="101"/>
      <c r="L86" s="23" t="s">
        <v>80</v>
      </c>
      <c r="M86" s="23" t="s">
        <v>76</v>
      </c>
      <c r="N86" s="28">
        <v>0</v>
      </c>
      <c r="O86" s="23" t="s">
        <v>80</v>
      </c>
      <c r="P86" s="23" t="s">
        <v>76</v>
      </c>
      <c r="Q86" s="28">
        <v>0</v>
      </c>
    </row>
    <row r="87" spans="1:17" ht="22.5" x14ac:dyDescent="0.2">
      <c r="A87" s="195"/>
      <c r="B87" s="196"/>
      <c r="C87" s="196"/>
      <c r="D87" s="85" t="s">
        <v>118</v>
      </c>
      <c r="E87" s="135"/>
      <c r="F87" s="102" t="s">
        <v>20</v>
      </c>
      <c r="G87" s="135"/>
      <c r="H87" s="136" t="s">
        <v>41</v>
      </c>
      <c r="I87" s="88">
        <v>0</v>
      </c>
      <c r="J87" s="137">
        <f t="shared" si="2"/>
        <v>0</v>
      </c>
      <c r="K87" s="101"/>
      <c r="L87" s="23"/>
      <c r="M87" s="33" t="s">
        <v>75</v>
      </c>
      <c r="N87" s="24" t="e">
        <f>N85/N86</f>
        <v>#DIV/0!</v>
      </c>
      <c r="O87" s="23"/>
      <c r="P87" s="33" t="s">
        <v>75</v>
      </c>
      <c r="Q87" s="24" t="e">
        <f>Q85/Q86</f>
        <v>#DIV/0!</v>
      </c>
    </row>
    <row r="88" spans="1:17" x14ac:dyDescent="0.2">
      <c r="A88" s="195"/>
      <c r="B88" s="196"/>
      <c r="C88" s="196"/>
      <c r="D88" s="85" t="s">
        <v>118</v>
      </c>
      <c r="E88" s="135"/>
      <c r="F88" s="102" t="s">
        <v>20</v>
      </c>
      <c r="G88" s="135"/>
      <c r="H88" s="136" t="s">
        <v>41</v>
      </c>
      <c r="I88" s="88">
        <v>0</v>
      </c>
      <c r="J88" s="137">
        <f t="shared" si="2"/>
        <v>0</v>
      </c>
      <c r="K88" s="101"/>
      <c r="L88" s="23" t="s">
        <v>71</v>
      </c>
      <c r="M88" s="23" t="s">
        <v>76</v>
      </c>
      <c r="N88" s="28">
        <v>0</v>
      </c>
      <c r="O88" s="23" t="s">
        <v>71</v>
      </c>
      <c r="P88" s="23" t="s">
        <v>76</v>
      </c>
      <c r="Q88" s="28">
        <v>0</v>
      </c>
    </row>
    <row r="89" spans="1:17" ht="16.149999999999999" customHeight="1" thickBot="1" x14ac:dyDescent="0.25">
      <c r="A89" s="187" t="s">
        <v>59</v>
      </c>
      <c r="B89" s="188"/>
      <c r="C89" s="188"/>
      <c r="D89" s="188"/>
      <c r="E89" s="188"/>
      <c r="F89" s="188"/>
      <c r="G89" s="188"/>
      <c r="H89" s="188"/>
      <c r="I89" s="197"/>
      <c r="J89" s="108">
        <f>SUM(J85:J88)</f>
        <v>0</v>
      </c>
      <c r="K89" s="109" t="e">
        <f>$J$89/$J$121</f>
        <v>#DIV/0!</v>
      </c>
      <c r="L89" s="23" t="s">
        <v>72</v>
      </c>
      <c r="M89" s="23" t="s">
        <v>77</v>
      </c>
      <c r="N89" s="26" t="e">
        <f>N88*N87</f>
        <v>#DIV/0!</v>
      </c>
      <c r="O89" s="23" t="s">
        <v>72</v>
      </c>
      <c r="P89" s="23" t="s">
        <v>77</v>
      </c>
      <c r="Q89" s="26" t="e">
        <f>Q88*Q87</f>
        <v>#DIV/0!</v>
      </c>
    </row>
    <row r="90" spans="1:17" ht="13.5" thickBot="1" x14ac:dyDescent="0.25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34" t="s">
        <v>73</v>
      </c>
      <c r="M90" s="34" t="s">
        <v>74</v>
      </c>
      <c r="N90" s="25" t="e">
        <f>N89/$G$85</f>
        <v>#DIV/0!</v>
      </c>
      <c r="O90" s="34" t="s">
        <v>73</v>
      </c>
      <c r="P90" s="34" t="s">
        <v>74</v>
      </c>
      <c r="Q90" s="172" t="e">
        <f>Q89/$G$86</f>
        <v>#DIV/0!</v>
      </c>
    </row>
    <row r="91" spans="1:17" ht="13.9" customHeight="1" x14ac:dyDescent="0.2">
      <c r="A91" s="198" t="s">
        <v>135</v>
      </c>
      <c r="B91" s="199"/>
      <c r="C91" s="199"/>
      <c r="D91" s="199"/>
      <c r="E91" s="199"/>
      <c r="F91" s="199"/>
      <c r="G91" s="199"/>
      <c r="H91" s="199"/>
      <c r="I91" s="199"/>
      <c r="J91" s="199"/>
      <c r="K91" s="200"/>
    </row>
    <row r="92" spans="1:17" ht="14.1" customHeight="1" x14ac:dyDescent="0.2">
      <c r="A92" s="281"/>
      <c r="B92" s="281"/>
      <c r="C92" s="281"/>
      <c r="D92" s="281"/>
      <c r="E92" s="84"/>
      <c r="F92" s="85" t="s">
        <v>14</v>
      </c>
      <c r="G92" s="110">
        <v>0</v>
      </c>
      <c r="H92" s="138" t="s">
        <v>11</v>
      </c>
      <c r="I92" s="88">
        <v>0</v>
      </c>
      <c r="J92" s="89">
        <f>$G$92*$I$92</f>
        <v>0</v>
      </c>
      <c r="K92" s="124"/>
      <c r="L92" s="51"/>
    </row>
    <row r="93" spans="1:17" ht="14.1" customHeight="1" x14ac:dyDescent="0.2">
      <c r="A93" s="282"/>
      <c r="B93" s="283"/>
      <c r="C93" s="283"/>
      <c r="D93" s="284"/>
      <c r="E93" s="84"/>
      <c r="F93" s="85" t="s">
        <v>14</v>
      </c>
      <c r="G93" s="135">
        <v>0</v>
      </c>
      <c r="H93" s="138" t="s">
        <v>11</v>
      </c>
      <c r="I93" s="88">
        <v>0</v>
      </c>
      <c r="J93" s="89">
        <f>$G$93*$I$93</f>
        <v>0</v>
      </c>
      <c r="K93" s="124"/>
      <c r="L93" s="51"/>
    </row>
    <row r="94" spans="1:17" ht="14.1" customHeight="1" thickBot="1" x14ac:dyDescent="0.25">
      <c r="A94" s="187" t="s">
        <v>59</v>
      </c>
      <c r="B94" s="188"/>
      <c r="C94" s="188"/>
      <c r="D94" s="188"/>
      <c r="E94" s="188"/>
      <c r="F94" s="188"/>
      <c r="G94" s="188"/>
      <c r="H94" s="188"/>
      <c r="I94" s="197"/>
      <c r="J94" s="139">
        <f>SUM(J92:J93)</f>
        <v>0</v>
      </c>
      <c r="K94" s="109" t="e">
        <f>$J$94/$J$121</f>
        <v>#DIV/0!</v>
      </c>
      <c r="L94" s="51"/>
    </row>
    <row r="95" spans="1:17" ht="5.65" customHeight="1" thickBot="1" x14ac:dyDescent="0.25">
      <c r="A95" s="18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51"/>
    </row>
    <row r="96" spans="1:17" ht="15" customHeight="1" x14ac:dyDescent="0.2">
      <c r="A96" s="198" t="s">
        <v>104</v>
      </c>
      <c r="B96" s="199"/>
      <c r="C96" s="199"/>
      <c r="D96" s="199"/>
      <c r="E96" s="199"/>
      <c r="F96" s="199"/>
      <c r="G96" s="199"/>
      <c r="H96" s="199"/>
      <c r="I96" s="199"/>
      <c r="J96" s="199"/>
      <c r="K96" s="200"/>
      <c r="L96" s="51"/>
    </row>
    <row r="97" spans="1:13" ht="15" customHeight="1" x14ac:dyDescent="0.2">
      <c r="A97" s="195" t="s">
        <v>1</v>
      </c>
      <c r="B97" s="196"/>
      <c r="C97" s="196"/>
      <c r="D97" s="196"/>
      <c r="E97" s="196"/>
      <c r="F97" s="196"/>
      <c r="G97" s="213" t="s">
        <v>43</v>
      </c>
      <c r="H97" s="213"/>
      <c r="I97" s="277"/>
      <c r="J97" s="88">
        <v>0</v>
      </c>
      <c r="K97" s="140" t="e">
        <f>$J$97/$J$121</f>
        <v>#DIV/0!</v>
      </c>
      <c r="L97" s="168" t="s">
        <v>105</v>
      </c>
    </row>
    <row r="98" spans="1:13" ht="13.9" customHeight="1" x14ac:dyDescent="0.2">
      <c r="A98" s="278" t="s">
        <v>44</v>
      </c>
      <c r="B98" s="279"/>
      <c r="C98" s="279"/>
      <c r="D98" s="279"/>
      <c r="E98" s="279"/>
      <c r="F98" s="279"/>
      <c r="G98" s="279"/>
      <c r="H98" s="279"/>
      <c r="I98" s="279"/>
      <c r="J98" s="169" t="e">
        <f>$J$97/$I$19/(I17/4.33)</f>
        <v>#DIV/0!</v>
      </c>
      <c r="K98" s="141"/>
      <c r="L98" s="57"/>
    </row>
    <row r="99" spans="1:13" ht="9.6" customHeight="1" x14ac:dyDescent="0.2">
      <c r="A99" s="275" t="s">
        <v>45</v>
      </c>
      <c r="B99" s="276"/>
      <c r="C99" s="276"/>
      <c r="D99" s="276"/>
      <c r="E99" s="276"/>
      <c r="F99" s="276"/>
      <c r="G99" s="276"/>
      <c r="H99" s="276"/>
      <c r="I99" s="276"/>
      <c r="J99" s="276"/>
      <c r="K99" s="100"/>
      <c r="L99" s="51"/>
    </row>
    <row r="100" spans="1:13" s="55" customFormat="1" ht="9.6" customHeight="1" x14ac:dyDescent="0.2">
      <c r="A100" s="195" t="s">
        <v>46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42"/>
      <c r="L100" s="60"/>
      <c r="M100" s="61"/>
    </row>
    <row r="101" spans="1:13" s="55" customFormat="1" ht="9.6" customHeight="1" x14ac:dyDescent="0.2">
      <c r="A101" s="195" t="s">
        <v>106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42"/>
      <c r="L101" s="60"/>
      <c r="M101" s="61"/>
    </row>
    <row r="102" spans="1:13" s="55" customFormat="1" ht="9.6" customHeight="1" x14ac:dyDescent="0.2">
      <c r="A102" s="195" t="s">
        <v>107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42"/>
      <c r="L102" s="60"/>
      <c r="M102" s="61"/>
    </row>
    <row r="103" spans="1:13" s="55" customFormat="1" ht="9.6" customHeight="1" x14ac:dyDescent="0.2">
      <c r="A103" s="195" t="s">
        <v>108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42"/>
      <c r="L103" s="60"/>
      <c r="M103" s="61"/>
    </row>
    <row r="104" spans="1:13" s="55" customFormat="1" ht="9.6" customHeight="1" x14ac:dyDescent="0.2">
      <c r="A104" s="195" t="s">
        <v>47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42"/>
      <c r="L104" s="60"/>
      <c r="M104" s="61"/>
    </row>
    <row r="105" spans="1:13" s="55" customFormat="1" ht="9.6" customHeight="1" x14ac:dyDescent="0.2">
      <c r="A105" s="195" t="s">
        <v>69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42"/>
      <c r="L105" s="60"/>
      <c r="M105" s="61"/>
    </row>
    <row r="106" spans="1:13" ht="5.65" customHeight="1" thickBot="1" x14ac:dyDescent="0.25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51"/>
    </row>
    <row r="107" spans="1:13" ht="14.65" customHeight="1" x14ac:dyDescent="0.2">
      <c r="A107" s="198" t="s">
        <v>109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200"/>
      <c r="L107" s="51"/>
    </row>
    <row r="108" spans="1:13" ht="15.6" customHeight="1" x14ac:dyDescent="0.2">
      <c r="A108" s="203"/>
      <c r="B108" s="204"/>
      <c r="C108" s="204"/>
      <c r="D108" s="204"/>
      <c r="E108" s="205"/>
      <c r="F108" s="85" t="s">
        <v>14</v>
      </c>
      <c r="G108" s="110">
        <v>0</v>
      </c>
      <c r="H108" s="111" t="s">
        <v>11</v>
      </c>
      <c r="I108" s="88">
        <v>0</v>
      </c>
      <c r="J108" s="89">
        <f>G108*I108</f>
        <v>0</v>
      </c>
      <c r="K108" s="90"/>
      <c r="L108" s="51"/>
    </row>
    <row r="109" spans="1:13" ht="15.6" customHeight="1" thickBot="1" x14ac:dyDescent="0.25">
      <c r="A109" s="206"/>
      <c r="B109" s="207"/>
      <c r="C109" s="207"/>
      <c r="D109" s="207"/>
      <c r="E109" s="208"/>
      <c r="F109" s="92" t="s">
        <v>14</v>
      </c>
      <c r="G109" s="143">
        <v>0</v>
      </c>
      <c r="H109" s="144" t="s">
        <v>11</v>
      </c>
      <c r="I109" s="95">
        <v>0</v>
      </c>
      <c r="J109" s="96">
        <f>G109*I109</f>
        <v>0</v>
      </c>
      <c r="K109" s="97"/>
      <c r="L109" s="51"/>
    </row>
    <row r="110" spans="1:13" ht="5.65" customHeight="1" thickBot="1" x14ac:dyDescent="0.25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51"/>
    </row>
    <row r="111" spans="1:13" ht="10.15" customHeight="1" x14ac:dyDescent="0.2">
      <c r="A111" s="184" t="s">
        <v>49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6"/>
      <c r="L111" s="51"/>
    </row>
    <row r="112" spans="1:13" s="63" customFormat="1" ht="18" customHeight="1" thickBot="1" x14ac:dyDescent="0.25">
      <c r="A112" s="209" t="s">
        <v>50</v>
      </c>
      <c r="B112" s="210"/>
      <c r="C112" s="210"/>
      <c r="D112" s="210"/>
      <c r="E112" s="210"/>
      <c r="F112" s="210"/>
      <c r="G112" s="211" t="s">
        <v>51</v>
      </c>
      <c r="H112" s="210"/>
      <c r="I112" s="145" t="s">
        <v>52</v>
      </c>
      <c r="J112" s="95">
        <v>0</v>
      </c>
      <c r="K112" s="146"/>
      <c r="L112" s="62"/>
      <c r="M112" s="47"/>
    </row>
    <row r="113" spans="1:15" ht="5.65" customHeight="1" thickBot="1" x14ac:dyDescent="0.25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51"/>
    </row>
    <row r="114" spans="1:15" ht="10.9" customHeight="1" x14ac:dyDescent="0.2">
      <c r="A114" s="184" t="s">
        <v>110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6"/>
      <c r="L114" s="51"/>
    </row>
    <row r="115" spans="1:15" ht="22.9" customHeight="1" thickBot="1" x14ac:dyDescent="0.25">
      <c r="A115" s="187" t="s">
        <v>48</v>
      </c>
      <c r="B115" s="188"/>
      <c r="C115" s="188"/>
      <c r="D115" s="188"/>
      <c r="E115" s="189">
        <f>J24+J25+J41+J47+J54+J56+J62+J82+J89+J94++J97+J108+J109-J112</f>
        <v>0</v>
      </c>
      <c r="F115" s="190"/>
      <c r="G115" s="191"/>
      <c r="H115" s="191"/>
      <c r="I115" s="147" t="e">
        <f>J115/E115</f>
        <v>#DIV/0!</v>
      </c>
      <c r="J115" s="148">
        <v>0</v>
      </c>
      <c r="K115" s="149"/>
      <c r="L115" s="57"/>
    </row>
    <row r="116" spans="1:15" ht="5.65" customHeight="1" thickBot="1" x14ac:dyDescent="0.25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51"/>
    </row>
    <row r="117" spans="1:15" ht="10.9" customHeight="1" thickBot="1" x14ac:dyDescent="0.25">
      <c r="A117" s="184" t="s">
        <v>111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6"/>
      <c r="L117" s="51"/>
    </row>
    <row r="118" spans="1:15" ht="22.15" customHeight="1" x14ac:dyDescent="0.2">
      <c r="A118" s="192"/>
      <c r="B118" s="193"/>
      <c r="C118" s="193"/>
      <c r="D118" s="193"/>
      <c r="E118" s="194"/>
      <c r="F118" s="85" t="s">
        <v>53</v>
      </c>
      <c r="G118" s="150">
        <v>0</v>
      </c>
      <c r="H118" s="151" t="s">
        <v>136</v>
      </c>
      <c r="I118" s="152">
        <v>0</v>
      </c>
      <c r="J118" s="89">
        <f>I118*$J$16</f>
        <v>0</v>
      </c>
      <c r="K118" s="90"/>
      <c r="L118" s="51"/>
      <c r="N118" s="18"/>
    </row>
    <row r="119" spans="1:15" ht="22.15" customHeight="1" x14ac:dyDescent="0.2">
      <c r="A119" s="203"/>
      <c r="B119" s="204"/>
      <c r="C119" s="204"/>
      <c r="D119" s="204"/>
      <c r="E119" s="205"/>
      <c r="F119" s="85" t="s">
        <v>53</v>
      </c>
      <c r="G119" s="110">
        <v>0</v>
      </c>
      <c r="H119" s="151" t="s">
        <v>136</v>
      </c>
      <c r="I119" s="88">
        <v>0</v>
      </c>
      <c r="J119" s="89">
        <f>G119*I119</f>
        <v>0</v>
      </c>
      <c r="K119" s="90"/>
      <c r="L119" s="51"/>
    </row>
    <row r="120" spans="1:15" ht="5.65" customHeight="1" x14ac:dyDescent="0.2">
      <c r="A120" s="285"/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  <c r="L120" s="51"/>
    </row>
    <row r="121" spans="1:15" ht="15" customHeight="1" x14ac:dyDescent="0.2">
      <c r="A121" s="286" t="s">
        <v>119</v>
      </c>
      <c r="B121" s="287"/>
      <c r="C121" s="287"/>
      <c r="D121" s="287"/>
      <c r="E121" s="287"/>
      <c r="F121" s="287"/>
      <c r="G121" s="287"/>
      <c r="H121" s="287"/>
      <c r="I121" s="288"/>
      <c r="J121" s="289">
        <f>$E$115+$J$115+J118+J119</f>
        <v>0</v>
      </c>
      <c r="K121" s="290"/>
      <c r="L121" s="157"/>
    </row>
    <row r="122" spans="1:15" ht="10.15" customHeight="1" thickBot="1" x14ac:dyDescent="0.25">
      <c r="A122" s="291"/>
      <c r="B122" s="291"/>
      <c r="C122" s="291"/>
      <c r="D122" s="291"/>
      <c r="E122" s="291"/>
      <c r="F122" s="291"/>
      <c r="G122" s="291"/>
      <c r="H122" s="291"/>
      <c r="I122" s="291"/>
      <c r="J122" s="291"/>
      <c r="K122" s="292"/>
      <c r="L122" s="51"/>
    </row>
    <row r="123" spans="1:15" ht="19.149999999999999" customHeight="1" thickBot="1" x14ac:dyDescent="0.25">
      <c r="A123" s="293" t="s">
        <v>120</v>
      </c>
      <c r="B123" s="294"/>
      <c r="C123" s="294"/>
      <c r="D123" s="294"/>
      <c r="E123" s="294"/>
      <c r="F123" s="294"/>
      <c r="G123" s="294"/>
      <c r="H123" s="294"/>
      <c r="I123" s="295"/>
      <c r="J123" s="296" t="e">
        <f>ROUND(($J$121/$I$19/$G$11),2)</f>
        <v>#DIV/0!</v>
      </c>
      <c r="K123" s="297"/>
      <c r="L123" s="51"/>
      <c r="O123" s="64"/>
    </row>
    <row r="124" spans="1:15" ht="3.6" hidden="1" customHeight="1" x14ac:dyDescent="0.2">
      <c r="A124" s="298"/>
      <c r="B124" s="299"/>
      <c r="C124" s="299"/>
      <c r="D124" s="299"/>
      <c r="E124" s="299"/>
      <c r="F124" s="299"/>
      <c r="G124" s="299"/>
      <c r="H124" s="299"/>
      <c r="I124" s="299"/>
      <c r="J124" s="299"/>
      <c r="K124" s="300"/>
      <c r="L124" s="51"/>
    </row>
    <row r="125" spans="1:15" ht="31.15" customHeight="1" thickBot="1" x14ac:dyDescent="0.25">
      <c r="A125" s="301" t="s">
        <v>121</v>
      </c>
      <c r="B125" s="302"/>
      <c r="C125" s="302"/>
      <c r="D125" s="302"/>
      <c r="E125" s="302"/>
      <c r="F125" s="302"/>
      <c r="G125" s="302"/>
      <c r="H125" s="302"/>
      <c r="I125" s="303"/>
      <c r="J125" s="304" t="e">
        <f>$J$121/$I$19</f>
        <v>#DIV/0!</v>
      </c>
      <c r="K125" s="305"/>
      <c r="L125" s="158"/>
    </row>
    <row r="126" spans="1:15" ht="7.9" customHeight="1" x14ac:dyDescent="0.2">
      <c r="A126" s="65"/>
      <c r="L126" s="51"/>
    </row>
    <row r="127" spans="1:15" ht="10.15" customHeight="1" x14ac:dyDescent="0.2">
      <c r="A127" s="19"/>
    </row>
    <row r="128" spans="1:15" ht="7.15" customHeight="1" x14ac:dyDescent="0.2">
      <c r="A128" s="66"/>
    </row>
  </sheetData>
  <sheetProtection sheet="1" objects="1" scenarios="1"/>
  <mergeCells count="160">
    <mergeCell ref="A124:I124"/>
    <mergeCell ref="J124:K124"/>
    <mergeCell ref="A125:I125"/>
    <mergeCell ref="J125:K125"/>
    <mergeCell ref="A119:E119"/>
    <mergeCell ref="A120:K120"/>
    <mergeCell ref="A121:I121"/>
    <mergeCell ref="J121:K121"/>
    <mergeCell ref="A122:K122"/>
    <mergeCell ref="A123:I123"/>
    <mergeCell ref="J123:K123"/>
    <mergeCell ref="A115:D115"/>
    <mergeCell ref="E115:F115"/>
    <mergeCell ref="G115:H115"/>
    <mergeCell ref="A116:K116"/>
    <mergeCell ref="A117:K117"/>
    <mergeCell ref="A118:E118"/>
    <mergeCell ref="A110:K110"/>
    <mergeCell ref="A111:K111"/>
    <mergeCell ref="A112:F112"/>
    <mergeCell ref="G112:H112"/>
    <mergeCell ref="A113:K113"/>
    <mergeCell ref="A114:K114"/>
    <mergeCell ref="A104:J104"/>
    <mergeCell ref="A105:J105"/>
    <mergeCell ref="A106:K106"/>
    <mergeCell ref="A107:K107"/>
    <mergeCell ref="A108:E108"/>
    <mergeCell ref="A109:E109"/>
    <mergeCell ref="A98:I98"/>
    <mergeCell ref="A99:J99"/>
    <mergeCell ref="A100:J100"/>
    <mergeCell ref="A101:J101"/>
    <mergeCell ref="A102:J102"/>
    <mergeCell ref="A103:J103"/>
    <mergeCell ref="A92:D92"/>
    <mergeCell ref="A93:D93"/>
    <mergeCell ref="A94:I94"/>
    <mergeCell ref="A95:K95"/>
    <mergeCell ref="A96:K96"/>
    <mergeCell ref="A97:F97"/>
    <mergeCell ref="G97:I97"/>
    <mergeCell ref="A86:C86"/>
    <mergeCell ref="A87:C87"/>
    <mergeCell ref="A88:C88"/>
    <mergeCell ref="A89:I89"/>
    <mergeCell ref="A90:K90"/>
    <mergeCell ref="A91:K91"/>
    <mergeCell ref="A81:D81"/>
    <mergeCell ref="G81:H81"/>
    <mergeCell ref="A82:I82"/>
    <mergeCell ref="A83:K83"/>
    <mergeCell ref="A84:K84"/>
    <mergeCell ref="A85:C85"/>
    <mergeCell ref="A78:D78"/>
    <mergeCell ref="G78:H78"/>
    <mergeCell ref="A79:D79"/>
    <mergeCell ref="G79:H79"/>
    <mergeCell ref="A80:D80"/>
    <mergeCell ref="G80:H80"/>
    <mergeCell ref="A75:E75"/>
    <mergeCell ref="G75:H75"/>
    <mergeCell ref="A76:E76"/>
    <mergeCell ref="G76:H76"/>
    <mergeCell ref="A77:D77"/>
    <mergeCell ref="G77:H77"/>
    <mergeCell ref="A72:E72"/>
    <mergeCell ref="G72:H72"/>
    <mergeCell ref="A73:E73"/>
    <mergeCell ref="G73:H73"/>
    <mergeCell ref="A74:E74"/>
    <mergeCell ref="G74:H74"/>
    <mergeCell ref="A69:E69"/>
    <mergeCell ref="G69:H69"/>
    <mergeCell ref="A70:E70"/>
    <mergeCell ref="G70:H70"/>
    <mergeCell ref="A71:E71"/>
    <mergeCell ref="G71:H71"/>
    <mergeCell ref="A64:K64"/>
    <mergeCell ref="G65:H65"/>
    <mergeCell ref="F66:H66"/>
    <mergeCell ref="A67:E67"/>
    <mergeCell ref="G67:H67"/>
    <mergeCell ref="A68:E68"/>
    <mergeCell ref="G68:H68"/>
    <mergeCell ref="A58:K58"/>
    <mergeCell ref="A59:E59"/>
    <mergeCell ref="A60:D60"/>
    <mergeCell ref="G61:I61"/>
    <mergeCell ref="A62:I62"/>
    <mergeCell ref="A63:K63"/>
    <mergeCell ref="A52:F52"/>
    <mergeCell ref="A53:D53"/>
    <mergeCell ref="A54:D54"/>
    <mergeCell ref="E54:F54"/>
    <mergeCell ref="A55:J55"/>
    <mergeCell ref="A56:D56"/>
    <mergeCell ref="F56:H56"/>
    <mergeCell ref="A47:F47"/>
    <mergeCell ref="A48:K48"/>
    <mergeCell ref="A49:K49"/>
    <mergeCell ref="A50:J50"/>
    <mergeCell ref="A51:F51"/>
    <mergeCell ref="H51:J51"/>
    <mergeCell ref="A41:F41"/>
    <mergeCell ref="A42:K42"/>
    <mergeCell ref="A43:K43"/>
    <mergeCell ref="A44:E44"/>
    <mergeCell ref="A45:E45"/>
    <mergeCell ref="A46:E46"/>
    <mergeCell ref="A36:E36"/>
    <mergeCell ref="A37:E37"/>
    <mergeCell ref="A38:E38"/>
    <mergeCell ref="A39:F39"/>
    <mergeCell ref="H39:J39"/>
    <mergeCell ref="A40:E40"/>
    <mergeCell ref="A30:E30"/>
    <mergeCell ref="A31:E31"/>
    <mergeCell ref="A32:E32"/>
    <mergeCell ref="A33:E33"/>
    <mergeCell ref="A34:E34"/>
    <mergeCell ref="A35:E35"/>
    <mergeCell ref="A24:C24"/>
    <mergeCell ref="A25:C25"/>
    <mergeCell ref="A27:K27"/>
    <mergeCell ref="A28:H28"/>
    <mergeCell ref="L28:M28"/>
    <mergeCell ref="A29:E29"/>
    <mergeCell ref="A18:J18"/>
    <mergeCell ref="A19:E19"/>
    <mergeCell ref="G19:H19"/>
    <mergeCell ref="A20:K20"/>
    <mergeCell ref="A21:K21"/>
    <mergeCell ref="A23:K23"/>
    <mergeCell ref="A14:J14"/>
    <mergeCell ref="A15:E15"/>
    <mergeCell ref="G15:H15"/>
    <mergeCell ref="A16:J16"/>
    <mergeCell ref="A17:E17"/>
    <mergeCell ref="G17:H17"/>
    <mergeCell ref="A10:E10"/>
    <mergeCell ref="G10:H10"/>
    <mergeCell ref="A11:E11"/>
    <mergeCell ref="G11:H11"/>
    <mergeCell ref="A12:J12"/>
    <mergeCell ref="A13:E13"/>
    <mergeCell ref="G13:H13"/>
    <mergeCell ref="G5:I5"/>
    <mergeCell ref="J5:K5"/>
    <mergeCell ref="A7:K7"/>
    <mergeCell ref="G8:H8"/>
    <mergeCell ref="A9:E9"/>
    <mergeCell ref="G9:H9"/>
    <mergeCell ref="A1:K1"/>
    <mergeCell ref="A2:K2"/>
    <mergeCell ref="A3:G3"/>
    <mergeCell ref="A4:C4"/>
    <mergeCell ref="D4:F4"/>
    <mergeCell ref="G4:I4"/>
    <mergeCell ref="J4:K4"/>
  </mergeCells>
  <conditionalFormatting sqref="H40">
    <cfRule type="cellIs" dxfId="7" priority="3" operator="greaterThan">
      <formula>0.2</formula>
    </cfRule>
  </conditionalFormatting>
  <conditionalFormatting sqref="I115">
    <cfRule type="cellIs" dxfId="6" priority="2" operator="greaterThan">
      <formula>0.1</formula>
    </cfRule>
  </conditionalFormatting>
  <conditionalFormatting sqref="K97">
    <cfRule type="cellIs" dxfId="5" priority="1" operator="greaterThan">
      <formula>0.15</formula>
    </cfRule>
    <cfRule type="cellIs" dxfId="4" priority="4" operator="greaterThan">
      <formula>0.2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CC15-FB88-4023-88E7-5ED4677AD086}">
  <sheetPr>
    <tabColor rgb="FF00003C"/>
  </sheetPr>
  <dimension ref="A1:Q128"/>
  <sheetViews>
    <sheetView showGridLines="0" workbookViewId="0">
      <selection activeCell="N17" sqref="N17"/>
    </sheetView>
  </sheetViews>
  <sheetFormatPr baseColWidth="10" defaultColWidth="8" defaultRowHeight="12.75" x14ac:dyDescent="0.2"/>
  <cols>
    <col min="1" max="1" width="19.5703125" style="49" customWidth="1"/>
    <col min="2" max="2" width="6" style="49" customWidth="1"/>
    <col min="3" max="3" width="0.140625" style="49" hidden="1" customWidth="1"/>
    <col min="4" max="4" width="2.85546875" style="49" customWidth="1"/>
    <col min="5" max="5" width="18.7109375" style="49" customWidth="1"/>
    <col min="6" max="6" width="13" style="11" customWidth="1"/>
    <col min="7" max="7" width="7.42578125" style="49" customWidth="1"/>
    <col min="8" max="8" width="7.28515625" style="49" customWidth="1"/>
    <col min="9" max="10" width="12.140625" style="49" customWidth="1"/>
    <col min="11" max="11" width="5.7109375" style="49" customWidth="1"/>
    <col min="12" max="12" width="32.42578125" style="49" customWidth="1"/>
    <col min="13" max="13" width="9.7109375" style="18" customWidth="1"/>
    <col min="14" max="14" width="19.7109375" style="49" bestFit="1" customWidth="1"/>
    <col min="15" max="15" width="23.28515625" style="49" bestFit="1" customWidth="1"/>
    <col min="16" max="16" width="19.7109375" style="49" bestFit="1" customWidth="1"/>
    <col min="17" max="17" width="11.42578125" style="49" customWidth="1"/>
    <col min="18" max="16384" width="8" style="49"/>
  </cols>
  <sheetData>
    <row r="1" spans="1:13" ht="13.15" customHeight="1" x14ac:dyDescent="0.2">
      <c r="A1" s="255" t="s">
        <v>122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48"/>
    </row>
    <row r="2" spans="1:13" ht="13.9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48"/>
    </row>
    <row r="3" spans="1:13" ht="10.15" customHeight="1" x14ac:dyDescent="0.2">
      <c r="A3" s="216"/>
      <c r="B3" s="216"/>
      <c r="C3" s="216"/>
      <c r="D3" s="216"/>
      <c r="E3" s="216"/>
      <c r="F3" s="216"/>
      <c r="G3" s="216"/>
      <c r="L3" s="48"/>
    </row>
    <row r="4" spans="1:13" ht="40.5" customHeight="1" x14ac:dyDescent="0.2">
      <c r="A4" s="243" t="s">
        <v>125</v>
      </c>
      <c r="B4" s="243"/>
      <c r="C4" s="243"/>
      <c r="D4" s="244"/>
      <c r="E4" s="245"/>
      <c r="F4" s="246"/>
      <c r="G4" s="233" t="s">
        <v>127</v>
      </c>
      <c r="H4" s="233"/>
      <c r="I4" s="233"/>
      <c r="J4" s="234"/>
      <c r="K4" s="235"/>
      <c r="L4" s="50"/>
    </row>
    <row r="5" spans="1:13" ht="37.5" customHeight="1" x14ac:dyDescent="0.2">
      <c r="A5" s="154"/>
      <c r="B5" s="154"/>
      <c r="C5" s="154"/>
      <c r="D5" s="153"/>
      <c r="E5" s="153"/>
      <c r="F5" s="153"/>
      <c r="G5" s="233" t="s">
        <v>126</v>
      </c>
      <c r="H5" s="233"/>
      <c r="I5" s="241"/>
      <c r="J5" s="242"/>
      <c r="K5" s="242"/>
      <c r="L5" s="156"/>
    </row>
    <row r="6" spans="1:13" ht="13.5" thickBot="1" x14ac:dyDescent="0.25">
      <c r="A6" s="10"/>
      <c r="B6" s="10"/>
      <c r="C6" s="10"/>
      <c r="D6" s="10"/>
      <c r="J6" s="155"/>
      <c r="K6" s="155"/>
      <c r="L6" s="50"/>
    </row>
    <row r="7" spans="1:13" ht="16.149999999999999" customHeight="1" x14ac:dyDescent="0.2">
      <c r="A7" s="236" t="s">
        <v>112</v>
      </c>
      <c r="B7" s="237"/>
      <c r="C7" s="237"/>
      <c r="D7" s="237"/>
      <c r="E7" s="237"/>
      <c r="F7" s="237"/>
      <c r="G7" s="237"/>
      <c r="H7" s="237"/>
      <c r="I7" s="237"/>
      <c r="J7" s="237"/>
      <c r="K7" s="238"/>
      <c r="L7" s="51"/>
    </row>
    <row r="8" spans="1:13" ht="29.65" customHeight="1" x14ac:dyDescent="0.2">
      <c r="A8" s="67"/>
      <c r="B8" s="68"/>
      <c r="C8" s="68"/>
      <c r="D8" s="68"/>
      <c r="E8" s="68"/>
      <c r="F8" s="68"/>
      <c r="G8" s="239" t="s">
        <v>12</v>
      </c>
      <c r="H8" s="239"/>
      <c r="I8" s="69" t="s">
        <v>88</v>
      </c>
      <c r="J8" s="69" t="s">
        <v>89</v>
      </c>
      <c r="K8" s="70"/>
      <c r="L8" s="52" t="s">
        <v>13</v>
      </c>
      <c r="M8" s="53"/>
    </row>
    <row r="9" spans="1:13" ht="15" customHeight="1" x14ac:dyDescent="0.2">
      <c r="A9" s="195" t="s">
        <v>113</v>
      </c>
      <c r="B9" s="240"/>
      <c r="C9" s="240"/>
      <c r="D9" s="240"/>
      <c r="E9" s="240"/>
      <c r="F9" s="71" t="s">
        <v>14</v>
      </c>
      <c r="G9" s="226">
        <v>0</v>
      </c>
      <c r="H9" s="227"/>
      <c r="I9" s="72">
        <v>0</v>
      </c>
      <c r="J9" s="73" t="e">
        <f>$G$9/$I$9</f>
        <v>#DIV/0!</v>
      </c>
      <c r="K9" s="70"/>
      <c r="L9" s="54"/>
      <c r="M9" s="53"/>
    </row>
    <row r="10" spans="1:13" ht="14.65" customHeight="1" x14ac:dyDescent="0.2">
      <c r="A10" s="195" t="s">
        <v>114</v>
      </c>
      <c r="B10" s="196"/>
      <c r="C10" s="196"/>
      <c r="D10" s="196"/>
      <c r="E10" s="196"/>
      <c r="F10" s="71" t="s">
        <v>14</v>
      </c>
      <c r="G10" s="226">
        <v>0</v>
      </c>
      <c r="H10" s="227"/>
      <c r="I10" s="72">
        <v>0</v>
      </c>
      <c r="J10" s="73" t="e">
        <f>$G$10/$I$10</f>
        <v>#DIV/0!</v>
      </c>
      <c r="K10" s="70"/>
      <c r="L10" s="51"/>
      <c r="M10" s="53"/>
    </row>
    <row r="11" spans="1:13" ht="14.65" customHeight="1" x14ac:dyDescent="0.2">
      <c r="A11" s="195"/>
      <c r="B11" s="196"/>
      <c r="C11" s="196"/>
      <c r="D11" s="196"/>
      <c r="E11" s="196"/>
      <c r="F11" s="71" t="s">
        <v>90</v>
      </c>
      <c r="G11" s="247">
        <f>$G$9+$G$10</f>
        <v>0</v>
      </c>
      <c r="H11" s="248"/>
      <c r="I11" s="74">
        <f>SUM($I$9:$I$10)</f>
        <v>0</v>
      </c>
      <c r="J11" s="75"/>
      <c r="K11" s="70"/>
      <c r="L11" s="51"/>
    </row>
    <row r="12" spans="1:13" ht="6" customHeight="1" x14ac:dyDescent="0.2">
      <c r="A12" s="212"/>
      <c r="B12" s="213"/>
      <c r="C12" s="213"/>
      <c r="D12" s="213"/>
      <c r="E12" s="213"/>
      <c r="F12" s="213"/>
      <c r="G12" s="213"/>
      <c r="H12" s="213"/>
      <c r="I12" s="213"/>
      <c r="J12" s="213"/>
      <c r="K12" s="70"/>
      <c r="L12" s="51"/>
    </row>
    <row r="13" spans="1:13" ht="14.65" customHeight="1" x14ac:dyDescent="0.2">
      <c r="A13" s="195" t="s">
        <v>115</v>
      </c>
      <c r="B13" s="196"/>
      <c r="C13" s="196"/>
      <c r="D13" s="196"/>
      <c r="E13" s="196"/>
      <c r="F13" s="71" t="s">
        <v>14</v>
      </c>
      <c r="G13" s="226">
        <v>0</v>
      </c>
      <c r="H13" s="227"/>
      <c r="I13" s="72">
        <v>0</v>
      </c>
      <c r="J13" s="73" t="e">
        <f>$G$10/$I$10</f>
        <v>#DIV/0!</v>
      </c>
      <c r="K13" s="70"/>
      <c r="L13" s="51"/>
      <c r="M13" s="53"/>
    </row>
    <row r="14" spans="1:13" ht="6" customHeight="1" x14ac:dyDescent="0.2">
      <c r="A14" s="212"/>
      <c r="B14" s="213"/>
      <c r="C14" s="213"/>
      <c r="D14" s="213"/>
      <c r="E14" s="213"/>
      <c r="F14" s="213"/>
      <c r="G14" s="213"/>
      <c r="H14" s="213"/>
      <c r="I14" s="213"/>
      <c r="J14" s="213"/>
      <c r="K14" s="70"/>
      <c r="L14" s="51"/>
    </row>
    <row r="15" spans="1:13" ht="14.65" customHeight="1" x14ac:dyDescent="0.2">
      <c r="A15" s="195" t="s">
        <v>91</v>
      </c>
      <c r="B15" s="196"/>
      <c r="C15" s="196"/>
      <c r="D15" s="196"/>
      <c r="E15" s="196"/>
      <c r="F15" s="71" t="s">
        <v>14</v>
      </c>
      <c r="G15" s="226">
        <v>0</v>
      </c>
      <c r="H15" s="227"/>
      <c r="I15" s="72">
        <v>0</v>
      </c>
      <c r="J15" s="73" t="e">
        <f>$G$15/$I$15</f>
        <v>#DIV/0!</v>
      </c>
      <c r="K15" s="70"/>
      <c r="L15" s="56"/>
    </row>
    <row r="16" spans="1:13" ht="6" customHeight="1" x14ac:dyDescent="0.2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70"/>
      <c r="L16" s="51"/>
    </row>
    <row r="17" spans="1:17" ht="14.65" customHeight="1" x14ac:dyDescent="0.2">
      <c r="A17" s="195" t="s">
        <v>15</v>
      </c>
      <c r="B17" s="196"/>
      <c r="C17" s="196"/>
      <c r="D17" s="196"/>
      <c r="E17" s="196"/>
      <c r="F17" s="71"/>
      <c r="G17" s="228"/>
      <c r="H17" s="228"/>
      <c r="I17" s="74">
        <f>$I$11+$I$15+$I$13</f>
        <v>0</v>
      </c>
      <c r="J17" s="76"/>
      <c r="K17" s="70"/>
      <c r="L17" s="48"/>
    </row>
    <row r="18" spans="1:17" ht="6" customHeight="1" x14ac:dyDescent="0.2">
      <c r="A18" s="212"/>
      <c r="B18" s="213"/>
      <c r="C18" s="213"/>
      <c r="D18" s="213"/>
      <c r="E18" s="213"/>
      <c r="F18" s="213"/>
      <c r="G18" s="213"/>
      <c r="H18" s="213"/>
      <c r="I18" s="213"/>
      <c r="J18" s="213"/>
      <c r="K18" s="70"/>
      <c r="L18" s="51"/>
    </row>
    <row r="19" spans="1:17" ht="14.65" customHeight="1" thickBot="1" x14ac:dyDescent="0.25">
      <c r="A19" s="187" t="s">
        <v>92</v>
      </c>
      <c r="B19" s="188"/>
      <c r="C19" s="188"/>
      <c r="D19" s="188"/>
      <c r="E19" s="188"/>
      <c r="F19" s="77"/>
      <c r="G19" s="214" t="s">
        <v>16</v>
      </c>
      <c r="H19" s="214"/>
      <c r="I19" s="78">
        <v>0</v>
      </c>
      <c r="J19" s="79"/>
      <c r="K19" s="80"/>
      <c r="L19" s="48"/>
    </row>
    <row r="20" spans="1:17" ht="10.15" customHeight="1" thickBot="1" x14ac:dyDescent="0.25">
      <c r="A20" s="215"/>
      <c r="B20" s="216"/>
      <c r="C20" s="216"/>
      <c r="D20" s="216"/>
      <c r="E20" s="216"/>
      <c r="F20" s="216"/>
      <c r="G20" s="216"/>
      <c r="H20" s="216"/>
      <c r="I20" s="216"/>
      <c r="J20" s="216"/>
      <c r="K20" s="217"/>
      <c r="L20" s="51"/>
    </row>
    <row r="21" spans="1:17" ht="17.649999999999999" customHeight="1" thickBot="1" x14ac:dyDescent="0.25">
      <c r="A21" s="218" t="s">
        <v>116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20"/>
      <c r="L21" s="51"/>
    </row>
    <row r="22" spans="1:17" ht="3.6" customHeight="1" thickBot="1" x14ac:dyDescent="0.25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51"/>
    </row>
    <row r="23" spans="1:17" ht="13.15" customHeight="1" x14ac:dyDescent="0.2">
      <c r="A23" s="198" t="s">
        <v>17</v>
      </c>
      <c r="B23" s="199"/>
      <c r="C23" s="199"/>
      <c r="D23" s="199"/>
      <c r="E23" s="199"/>
      <c r="F23" s="199"/>
      <c r="G23" s="199"/>
      <c r="H23" s="199"/>
      <c r="I23" s="199"/>
      <c r="J23" s="199"/>
      <c r="K23" s="200"/>
      <c r="L23" s="51"/>
    </row>
    <row r="24" spans="1:17" ht="13.15" customHeight="1" thickBot="1" x14ac:dyDescent="0.25">
      <c r="A24" s="221" t="s">
        <v>18</v>
      </c>
      <c r="B24" s="222"/>
      <c r="C24" s="222"/>
      <c r="D24" s="83"/>
      <c r="E24" s="84"/>
      <c r="F24" s="85" t="s">
        <v>14</v>
      </c>
      <c r="G24" s="86">
        <v>0</v>
      </c>
      <c r="H24" s="87"/>
      <c r="I24" s="88">
        <v>0</v>
      </c>
      <c r="J24" s="89">
        <f>$G$24*$I$24</f>
        <v>0</v>
      </c>
      <c r="K24" s="90"/>
      <c r="L24" s="51"/>
    </row>
    <row r="25" spans="1:17" ht="13.9" customHeight="1" thickBot="1" x14ac:dyDescent="0.25">
      <c r="A25" s="223"/>
      <c r="B25" s="224"/>
      <c r="C25" s="225"/>
      <c r="D25" s="91"/>
      <c r="E25" s="91"/>
      <c r="F25" s="92" t="s">
        <v>14</v>
      </c>
      <c r="G25" s="93">
        <v>0</v>
      </c>
      <c r="H25" s="94"/>
      <c r="I25" s="95">
        <v>0</v>
      </c>
      <c r="J25" s="96">
        <f>$G$25*$I$25</f>
        <v>0</v>
      </c>
      <c r="K25" s="97"/>
      <c r="L25" s="51"/>
    </row>
    <row r="26" spans="1:17" ht="3.6" customHeight="1" thickBo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51"/>
    </row>
    <row r="27" spans="1:17" ht="15.6" customHeight="1" thickBot="1" x14ac:dyDescent="0.25">
      <c r="A27" s="198" t="s">
        <v>93</v>
      </c>
      <c r="B27" s="199"/>
      <c r="C27" s="199"/>
      <c r="D27" s="199"/>
      <c r="E27" s="199"/>
      <c r="F27" s="199"/>
      <c r="G27" s="199"/>
      <c r="H27" s="199"/>
      <c r="I27" s="199"/>
      <c r="J27" s="199"/>
      <c r="K27" s="200"/>
      <c r="L27" s="32"/>
      <c r="M27" s="31"/>
      <c r="N27" s="21"/>
      <c r="O27" s="21"/>
      <c r="P27" s="21"/>
      <c r="Q27" s="21"/>
    </row>
    <row r="28" spans="1:17" ht="22.9" customHeight="1" x14ac:dyDescent="0.2">
      <c r="A28" s="273"/>
      <c r="B28" s="274"/>
      <c r="C28" s="274"/>
      <c r="D28" s="274"/>
      <c r="E28" s="274"/>
      <c r="F28" s="274"/>
      <c r="G28" s="274"/>
      <c r="H28" s="274"/>
      <c r="I28" s="98" t="s">
        <v>19</v>
      </c>
      <c r="J28" s="99" t="s">
        <v>28</v>
      </c>
      <c r="K28" s="100"/>
      <c r="L28" s="181" t="s">
        <v>139</v>
      </c>
      <c r="M28" s="182"/>
      <c r="N28" s="170" t="s">
        <v>87</v>
      </c>
      <c r="O28" s="171"/>
      <c r="P28" s="35" t="s">
        <v>86</v>
      </c>
      <c r="Q28" s="36"/>
    </row>
    <row r="29" spans="1:17" ht="21" customHeight="1" x14ac:dyDescent="0.2">
      <c r="A29" s="195" t="s">
        <v>94</v>
      </c>
      <c r="B29" s="196"/>
      <c r="C29" s="196"/>
      <c r="D29" s="196"/>
      <c r="E29" s="196"/>
      <c r="F29" s="85" t="s">
        <v>20</v>
      </c>
      <c r="G29" s="86">
        <v>0</v>
      </c>
      <c r="H29" s="87"/>
      <c r="I29" s="88">
        <v>0</v>
      </c>
      <c r="J29" s="89">
        <f>I29*G29</f>
        <v>0</v>
      </c>
      <c r="K29" s="101"/>
      <c r="L29" s="37" t="s">
        <v>85</v>
      </c>
      <c r="M29" s="42">
        <v>0</v>
      </c>
      <c r="N29" s="37" t="s">
        <v>85</v>
      </c>
      <c r="O29" s="42">
        <v>0</v>
      </c>
      <c r="P29" s="37" t="s">
        <v>85</v>
      </c>
      <c r="Q29" s="42">
        <v>0</v>
      </c>
    </row>
    <row r="30" spans="1:17" ht="15" customHeight="1" x14ac:dyDescent="0.2">
      <c r="A30" s="229"/>
      <c r="B30" s="230"/>
      <c r="C30" s="230"/>
      <c r="D30" s="230"/>
      <c r="E30" s="230"/>
      <c r="F30" s="85" t="s">
        <v>20</v>
      </c>
      <c r="G30" s="86">
        <v>0</v>
      </c>
      <c r="H30" s="87"/>
      <c r="I30" s="88">
        <v>0</v>
      </c>
      <c r="J30" s="89">
        <f t="shared" ref="J30:J34" si="0">I30*G30</f>
        <v>0</v>
      </c>
      <c r="K30" s="101"/>
      <c r="L30" s="38" t="s">
        <v>82</v>
      </c>
      <c r="M30" s="43">
        <v>0</v>
      </c>
      <c r="N30" s="38" t="s">
        <v>82</v>
      </c>
      <c r="O30" s="43">
        <v>0</v>
      </c>
      <c r="P30" s="38" t="s">
        <v>82</v>
      </c>
      <c r="Q30" s="43">
        <v>0</v>
      </c>
    </row>
    <row r="31" spans="1:17" ht="15" customHeight="1" x14ac:dyDescent="0.2">
      <c r="A31" s="229"/>
      <c r="B31" s="230"/>
      <c r="C31" s="230"/>
      <c r="D31" s="230"/>
      <c r="E31" s="230"/>
      <c r="F31" s="85" t="s">
        <v>20</v>
      </c>
      <c r="G31" s="86">
        <v>0</v>
      </c>
      <c r="H31" s="87"/>
      <c r="I31" s="88">
        <v>0</v>
      </c>
      <c r="J31" s="89">
        <f t="shared" si="0"/>
        <v>0</v>
      </c>
      <c r="K31" s="101"/>
      <c r="L31" s="37" t="s">
        <v>81</v>
      </c>
      <c r="M31" s="44">
        <v>0</v>
      </c>
      <c r="N31" s="37" t="s">
        <v>81</v>
      </c>
      <c r="O31" s="44">
        <v>0</v>
      </c>
      <c r="P31" s="37" t="s">
        <v>81</v>
      </c>
      <c r="Q31" s="44">
        <v>0</v>
      </c>
    </row>
    <row r="32" spans="1:17" ht="15" customHeight="1" x14ac:dyDescent="0.2">
      <c r="A32" s="229"/>
      <c r="B32" s="230"/>
      <c r="C32" s="230"/>
      <c r="D32" s="230"/>
      <c r="E32" s="230"/>
      <c r="F32" s="85" t="s">
        <v>20</v>
      </c>
      <c r="G32" s="86">
        <v>0</v>
      </c>
      <c r="H32" s="87"/>
      <c r="I32" s="88">
        <v>0</v>
      </c>
      <c r="J32" s="89">
        <f t="shared" si="0"/>
        <v>0</v>
      </c>
      <c r="K32" s="101"/>
      <c r="L32" s="39" t="s">
        <v>83</v>
      </c>
      <c r="M32" s="46">
        <f>M29+(M29*M30)+((M29*M30)*M31)</f>
        <v>0</v>
      </c>
      <c r="N32" s="39" t="s">
        <v>83</v>
      </c>
      <c r="O32" s="46">
        <f>O29+(O29*O30)+((O29*O30)*O31)</f>
        <v>0</v>
      </c>
      <c r="P32" s="39" t="s">
        <v>83</v>
      </c>
      <c r="Q32" s="46">
        <f>Q29+(Q29*Q30)+((Q29*Q30)*Q31)</f>
        <v>0</v>
      </c>
    </row>
    <row r="33" spans="1:17" ht="15" customHeight="1" x14ac:dyDescent="0.2">
      <c r="A33" s="229"/>
      <c r="B33" s="230"/>
      <c r="C33" s="230"/>
      <c r="D33" s="230"/>
      <c r="E33" s="230"/>
      <c r="F33" s="85" t="s">
        <v>20</v>
      </c>
      <c r="G33" s="86">
        <v>0</v>
      </c>
      <c r="H33" s="87"/>
      <c r="I33" s="88">
        <v>0</v>
      </c>
      <c r="J33" s="89">
        <f t="shared" si="0"/>
        <v>0</v>
      </c>
      <c r="K33" s="101"/>
      <c r="L33" s="38" t="s">
        <v>79</v>
      </c>
      <c r="M33" s="45">
        <v>0</v>
      </c>
      <c r="N33" s="38" t="s">
        <v>79</v>
      </c>
      <c r="O33" s="45">
        <v>0</v>
      </c>
      <c r="P33" s="38" t="s">
        <v>79</v>
      </c>
      <c r="Q33" s="45">
        <v>0</v>
      </c>
    </row>
    <row r="34" spans="1:17" ht="15" customHeight="1" thickBot="1" x14ac:dyDescent="0.25">
      <c r="A34" s="229"/>
      <c r="B34" s="230"/>
      <c r="C34" s="230"/>
      <c r="D34" s="230"/>
      <c r="E34" s="230"/>
      <c r="F34" s="85" t="s">
        <v>20</v>
      </c>
      <c r="G34" s="86">
        <v>0</v>
      </c>
      <c r="H34" s="87"/>
      <c r="I34" s="88">
        <v>0</v>
      </c>
      <c r="J34" s="89">
        <f t="shared" si="0"/>
        <v>0</v>
      </c>
      <c r="K34" s="101"/>
      <c r="L34" s="40" t="s">
        <v>84</v>
      </c>
      <c r="M34" s="41" t="e">
        <f>(M32/M33)/60*45</f>
        <v>#DIV/0!</v>
      </c>
      <c r="N34" s="40" t="s">
        <v>84</v>
      </c>
      <c r="O34" s="41" t="e">
        <f>(O32/O33)/60*45</f>
        <v>#DIV/0!</v>
      </c>
      <c r="P34" s="40" t="s">
        <v>84</v>
      </c>
      <c r="Q34" s="41" t="e">
        <f>(Q32/Q33)/60*45</f>
        <v>#DIV/0!</v>
      </c>
    </row>
    <row r="35" spans="1:17" ht="24" customHeight="1" x14ac:dyDescent="0.2">
      <c r="A35" s="195" t="s">
        <v>95</v>
      </c>
      <c r="B35" s="196"/>
      <c r="C35" s="196"/>
      <c r="D35" s="196"/>
      <c r="E35" s="196"/>
      <c r="F35" s="85" t="s">
        <v>20</v>
      </c>
      <c r="G35" s="86">
        <v>0</v>
      </c>
      <c r="H35" s="87"/>
      <c r="I35" s="88">
        <v>0</v>
      </c>
      <c r="J35" s="89">
        <f>I35*G35</f>
        <v>0</v>
      </c>
      <c r="K35" s="101"/>
      <c r="L35" s="51"/>
    </row>
    <row r="36" spans="1:17" ht="15" customHeight="1" x14ac:dyDescent="0.2">
      <c r="A36" s="229"/>
      <c r="B36" s="230"/>
      <c r="C36" s="230"/>
      <c r="D36" s="230"/>
      <c r="E36" s="230"/>
      <c r="F36" s="102" t="s">
        <v>20</v>
      </c>
      <c r="G36" s="86">
        <v>0</v>
      </c>
      <c r="H36" s="87"/>
      <c r="I36" s="88">
        <v>0</v>
      </c>
      <c r="J36" s="89">
        <f t="shared" ref="J36:J40" si="1">I36*G36</f>
        <v>0</v>
      </c>
      <c r="K36" s="101"/>
      <c r="L36" s="51"/>
    </row>
    <row r="37" spans="1:17" ht="15" customHeight="1" x14ac:dyDescent="0.2">
      <c r="A37" s="229"/>
      <c r="B37" s="230"/>
      <c r="C37" s="230"/>
      <c r="D37" s="230"/>
      <c r="E37" s="230"/>
      <c r="F37" s="102" t="s">
        <v>20</v>
      </c>
      <c r="G37" s="86">
        <v>0</v>
      </c>
      <c r="H37" s="87"/>
      <c r="I37" s="88">
        <v>0</v>
      </c>
      <c r="J37" s="89">
        <f t="shared" si="1"/>
        <v>0</v>
      </c>
      <c r="K37" s="101"/>
      <c r="L37" s="51"/>
    </row>
    <row r="38" spans="1:17" ht="15" customHeight="1" x14ac:dyDescent="0.2">
      <c r="A38" s="229"/>
      <c r="B38" s="230"/>
      <c r="C38" s="230"/>
      <c r="D38" s="230"/>
      <c r="E38" s="230"/>
      <c r="F38" s="102" t="s">
        <v>20</v>
      </c>
      <c r="G38" s="86">
        <v>0</v>
      </c>
      <c r="H38" s="87"/>
      <c r="I38" s="88">
        <v>0</v>
      </c>
      <c r="J38" s="89">
        <f t="shared" si="1"/>
        <v>0</v>
      </c>
      <c r="K38" s="101"/>
      <c r="L38" s="51"/>
    </row>
    <row r="39" spans="1:17" ht="15" customHeight="1" x14ac:dyDescent="0.2">
      <c r="A39" s="271" t="s">
        <v>21</v>
      </c>
      <c r="B39" s="272"/>
      <c r="C39" s="272"/>
      <c r="D39" s="272"/>
      <c r="E39" s="272"/>
      <c r="F39" s="272"/>
      <c r="G39" s="103">
        <f>SUM(G29:G38)</f>
        <v>0</v>
      </c>
      <c r="H39" s="231"/>
      <c r="I39" s="231"/>
      <c r="J39" s="232"/>
      <c r="K39" s="101"/>
      <c r="L39" s="51"/>
    </row>
    <row r="40" spans="1:17" ht="15" customHeight="1" x14ac:dyDescent="0.2">
      <c r="A40" s="195" t="s">
        <v>22</v>
      </c>
      <c r="B40" s="196"/>
      <c r="C40" s="196"/>
      <c r="D40" s="196"/>
      <c r="E40" s="196"/>
      <c r="F40" s="85" t="s">
        <v>20</v>
      </c>
      <c r="G40" s="86">
        <v>0</v>
      </c>
      <c r="H40" s="166" t="e">
        <f>$G$40/$G$39</f>
        <v>#DIV/0!</v>
      </c>
      <c r="I40" s="88">
        <v>0</v>
      </c>
      <c r="J40" s="89">
        <f t="shared" si="1"/>
        <v>0</v>
      </c>
      <c r="K40" s="101"/>
      <c r="L40" s="30" t="s">
        <v>68</v>
      </c>
    </row>
    <row r="41" spans="1:17" ht="15.6" customHeight="1" thickBot="1" x14ac:dyDescent="0.25">
      <c r="A41" s="187" t="s">
        <v>59</v>
      </c>
      <c r="B41" s="188"/>
      <c r="C41" s="188"/>
      <c r="D41" s="188"/>
      <c r="E41" s="188"/>
      <c r="F41" s="188"/>
      <c r="G41" s="105"/>
      <c r="H41" s="106"/>
      <c r="I41" s="107"/>
      <c r="J41" s="108">
        <f>SUM(J29:J40)</f>
        <v>0</v>
      </c>
      <c r="K41" s="109" t="e">
        <f>$J$41/$J$121</f>
        <v>#DIV/0!</v>
      </c>
      <c r="L41" s="51"/>
    </row>
    <row r="42" spans="1:17" ht="5.65" customHeight="1" thickBot="1" x14ac:dyDescent="0.25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51"/>
    </row>
    <row r="43" spans="1:17" ht="14.65" customHeight="1" x14ac:dyDescent="0.2">
      <c r="A43" s="198" t="s">
        <v>117</v>
      </c>
      <c r="B43" s="199"/>
      <c r="C43" s="199"/>
      <c r="D43" s="199"/>
      <c r="E43" s="199"/>
      <c r="F43" s="199"/>
      <c r="G43" s="199"/>
      <c r="H43" s="199"/>
      <c r="I43" s="199"/>
      <c r="J43" s="199"/>
      <c r="K43" s="200"/>
      <c r="L43" s="51"/>
    </row>
    <row r="44" spans="1:17" ht="15.6" customHeight="1" x14ac:dyDescent="0.2">
      <c r="A44" s="203"/>
      <c r="B44" s="204"/>
      <c r="C44" s="204"/>
      <c r="D44" s="204"/>
      <c r="E44" s="205"/>
      <c r="F44" s="85" t="s">
        <v>14</v>
      </c>
      <c r="G44" s="110">
        <v>0</v>
      </c>
      <c r="H44" s="111" t="s">
        <v>11</v>
      </c>
      <c r="I44" s="88">
        <v>0</v>
      </c>
      <c r="J44" s="89">
        <f>G44*I44</f>
        <v>0</v>
      </c>
      <c r="K44" s="90"/>
      <c r="L44" s="51"/>
    </row>
    <row r="45" spans="1:17" ht="15.6" customHeight="1" x14ac:dyDescent="0.2">
      <c r="A45" s="203"/>
      <c r="B45" s="204"/>
      <c r="C45" s="204"/>
      <c r="D45" s="204"/>
      <c r="E45" s="205"/>
      <c r="F45" s="85" t="s">
        <v>14</v>
      </c>
      <c r="G45" s="110">
        <v>0</v>
      </c>
      <c r="H45" s="111" t="s">
        <v>11</v>
      </c>
      <c r="I45" s="88">
        <v>0</v>
      </c>
      <c r="J45" s="89">
        <f>G45*I45</f>
        <v>0</v>
      </c>
      <c r="K45" s="101"/>
      <c r="L45" s="51"/>
    </row>
    <row r="46" spans="1:17" ht="15.6" customHeight="1" x14ac:dyDescent="0.2">
      <c r="A46" s="203"/>
      <c r="B46" s="204"/>
      <c r="C46" s="204"/>
      <c r="D46" s="204"/>
      <c r="E46" s="205"/>
      <c r="F46" s="85" t="s">
        <v>14</v>
      </c>
      <c r="G46" s="110">
        <v>0</v>
      </c>
      <c r="H46" s="111" t="s">
        <v>11</v>
      </c>
      <c r="I46" s="88">
        <v>0</v>
      </c>
      <c r="J46" s="89">
        <f>G46*I46</f>
        <v>0</v>
      </c>
      <c r="K46" s="101"/>
      <c r="L46" s="51"/>
    </row>
    <row r="47" spans="1:17" ht="15.6" customHeight="1" thickBot="1" x14ac:dyDescent="0.25">
      <c r="A47" s="187" t="s">
        <v>59</v>
      </c>
      <c r="B47" s="188"/>
      <c r="C47" s="188"/>
      <c r="D47" s="188"/>
      <c r="E47" s="188"/>
      <c r="F47" s="188"/>
      <c r="G47" s="105"/>
      <c r="H47" s="106"/>
      <c r="I47" s="107"/>
      <c r="J47" s="108">
        <f>SUM(J44:J46)</f>
        <v>0</v>
      </c>
      <c r="K47" s="109" t="e">
        <f>$J$47/$J$121</f>
        <v>#DIV/0!</v>
      </c>
      <c r="L47" s="51"/>
    </row>
    <row r="48" spans="1:17" ht="5.65" customHeight="1" thickBot="1" x14ac:dyDescent="0.25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51"/>
    </row>
    <row r="49" spans="1:12" ht="12" customHeight="1" x14ac:dyDescent="0.2">
      <c r="A49" s="198" t="s">
        <v>96</v>
      </c>
      <c r="B49" s="199"/>
      <c r="C49" s="199"/>
      <c r="D49" s="199"/>
      <c r="E49" s="199"/>
      <c r="F49" s="199"/>
      <c r="G49" s="199"/>
      <c r="H49" s="199"/>
      <c r="I49" s="199"/>
      <c r="J49" s="199"/>
      <c r="K49" s="200"/>
      <c r="L49" s="51"/>
    </row>
    <row r="50" spans="1:12" ht="15" customHeight="1" x14ac:dyDescent="0.2">
      <c r="A50" s="256" t="s">
        <v>97</v>
      </c>
      <c r="B50" s="257"/>
      <c r="C50" s="257"/>
      <c r="D50" s="257"/>
      <c r="E50" s="257"/>
      <c r="F50" s="257"/>
      <c r="G50" s="257"/>
      <c r="H50" s="257"/>
      <c r="I50" s="257"/>
      <c r="J50" s="257"/>
      <c r="K50" s="112"/>
      <c r="L50" s="51"/>
    </row>
    <row r="51" spans="1:12" ht="15.6" customHeight="1" x14ac:dyDescent="0.2">
      <c r="A51" s="258" t="s">
        <v>98</v>
      </c>
      <c r="B51" s="259"/>
      <c r="C51" s="259"/>
      <c r="D51" s="259"/>
      <c r="E51" s="259"/>
      <c r="F51" s="259"/>
      <c r="G51" s="113">
        <v>0</v>
      </c>
      <c r="H51" s="231"/>
      <c r="I51" s="231"/>
      <c r="J51" s="231"/>
      <c r="K51" s="112"/>
      <c r="L51" s="51"/>
    </row>
    <row r="52" spans="1:12" ht="15.6" customHeight="1" x14ac:dyDescent="0.2">
      <c r="A52" s="258" t="s">
        <v>23</v>
      </c>
      <c r="B52" s="259"/>
      <c r="C52" s="259"/>
      <c r="D52" s="259"/>
      <c r="E52" s="259"/>
      <c r="F52" s="259"/>
      <c r="G52" s="114">
        <f>$G$51*$I$19</f>
        <v>0</v>
      </c>
      <c r="H52" s="104"/>
      <c r="I52" s="104"/>
      <c r="J52" s="104"/>
      <c r="K52" s="112"/>
      <c r="L52" s="51"/>
    </row>
    <row r="53" spans="1:12" ht="12.6" customHeight="1" thickBot="1" x14ac:dyDescent="0.25">
      <c r="A53" s="262" t="s">
        <v>99</v>
      </c>
      <c r="B53" s="263"/>
      <c r="C53" s="263"/>
      <c r="D53" s="263"/>
      <c r="E53" s="115"/>
      <c r="F53" s="115"/>
      <c r="G53" s="115"/>
      <c r="H53" s="115"/>
      <c r="I53" s="116" t="s">
        <v>100</v>
      </c>
      <c r="J53" s="117"/>
      <c r="K53" s="112"/>
      <c r="L53" s="51"/>
    </row>
    <row r="54" spans="1:12" ht="15.6" customHeight="1" thickBot="1" x14ac:dyDescent="0.25">
      <c r="A54" s="264">
        <v>1</v>
      </c>
      <c r="B54" s="265"/>
      <c r="C54" s="265"/>
      <c r="D54" s="265"/>
      <c r="E54" s="259" t="s">
        <v>101</v>
      </c>
      <c r="F54" s="259"/>
      <c r="G54" s="118">
        <f>G52*A54</f>
        <v>0</v>
      </c>
      <c r="H54" s="87"/>
      <c r="I54" s="88">
        <v>0</v>
      </c>
      <c r="J54" s="89">
        <f>$G$54*$I$54</f>
        <v>0</v>
      </c>
      <c r="K54" s="112"/>
      <c r="L54" s="51"/>
    </row>
    <row r="55" spans="1:12" ht="15" customHeight="1" x14ac:dyDescent="0.2">
      <c r="A55" s="266" t="s">
        <v>102</v>
      </c>
      <c r="B55" s="267"/>
      <c r="C55" s="267"/>
      <c r="D55" s="267"/>
      <c r="E55" s="267"/>
      <c r="F55" s="267"/>
      <c r="G55" s="267"/>
      <c r="H55" s="267"/>
      <c r="I55" s="267"/>
      <c r="J55" s="267"/>
      <c r="K55" s="112"/>
      <c r="L55" s="51"/>
    </row>
    <row r="56" spans="1:12" ht="14.65" customHeight="1" thickBot="1" x14ac:dyDescent="0.25">
      <c r="A56" s="268">
        <v>80</v>
      </c>
      <c r="B56" s="269"/>
      <c r="C56" s="269"/>
      <c r="D56" s="269"/>
      <c r="E56" s="119"/>
      <c r="F56" s="191" t="s">
        <v>24</v>
      </c>
      <c r="G56" s="191"/>
      <c r="H56" s="270"/>
      <c r="I56" s="95">
        <v>0</v>
      </c>
      <c r="J56" s="96">
        <f>$G$52*$I$56</f>
        <v>0</v>
      </c>
      <c r="K56" s="109" t="e">
        <f>($J$54+$J$56)/$J$121</f>
        <v>#DIV/0!</v>
      </c>
      <c r="L56" s="51"/>
    </row>
    <row r="57" spans="1:12" ht="3.6" customHeight="1" thickBot="1" x14ac:dyDescent="0.25">
      <c r="A57" s="81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51"/>
    </row>
    <row r="58" spans="1:12" ht="23.65" customHeight="1" x14ac:dyDescent="0.2">
      <c r="A58" s="198" t="s">
        <v>128</v>
      </c>
      <c r="B58" s="199"/>
      <c r="C58" s="199"/>
      <c r="D58" s="199"/>
      <c r="E58" s="199"/>
      <c r="F58" s="199"/>
      <c r="G58" s="199"/>
      <c r="H58" s="199"/>
      <c r="I58" s="199"/>
      <c r="J58" s="199"/>
      <c r="K58" s="200"/>
      <c r="L58" s="51"/>
    </row>
    <row r="59" spans="1:12" ht="67.5" customHeight="1" x14ac:dyDescent="0.2">
      <c r="A59" s="260"/>
      <c r="B59" s="261"/>
      <c r="C59" s="261"/>
      <c r="D59" s="261"/>
      <c r="E59" s="261"/>
      <c r="F59" s="162" t="s">
        <v>25</v>
      </c>
      <c r="G59" s="163" t="s">
        <v>26</v>
      </c>
      <c r="H59" s="164" t="s">
        <v>27</v>
      </c>
      <c r="I59" s="164" t="s">
        <v>129</v>
      </c>
      <c r="J59" s="165" t="s">
        <v>28</v>
      </c>
      <c r="K59" s="100"/>
      <c r="L59" s="51"/>
    </row>
    <row r="60" spans="1:12" ht="14.65" customHeight="1" x14ac:dyDescent="0.2">
      <c r="A60" s="195" t="s">
        <v>29</v>
      </c>
      <c r="B60" s="196"/>
      <c r="C60" s="196"/>
      <c r="D60" s="196"/>
      <c r="E60" s="84"/>
      <c r="F60" s="120">
        <v>0</v>
      </c>
      <c r="G60" s="121">
        <v>0</v>
      </c>
      <c r="H60" s="122" t="e">
        <f>F60/$I$17</f>
        <v>#DIV/0!</v>
      </c>
      <c r="I60" s="123" t="e">
        <f>$F$60/$I$17</f>
        <v>#DIV/0!</v>
      </c>
      <c r="J60" s="89">
        <f>$G$60*$F$60</f>
        <v>0</v>
      </c>
      <c r="K60" s="90"/>
      <c r="L60" s="51"/>
    </row>
    <row r="61" spans="1:12" ht="14.1" customHeight="1" x14ac:dyDescent="0.2">
      <c r="A61" s="125"/>
      <c r="B61" s="83"/>
      <c r="C61" s="83"/>
      <c r="D61" s="83"/>
      <c r="E61" s="83"/>
      <c r="F61" s="83"/>
      <c r="G61" s="250" t="s">
        <v>30</v>
      </c>
      <c r="H61" s="250"/>
      <c r="I61" s="250"/>
      <c r="J61" s="126" t="e">
        <f>$J$62/$I$19/$I$11</f>
        <v>#DIV/0!</v>
      </c>
      <c r="K61" s="90"/>
      <c r="L61" s="51"/>
    </row>
    <row r="62" spans="1:12" ht="14.1" customHeight="1" thickBot="1" x14ac:dyDescent="0.25">
      <c r="A62" s="187" t="s">
        <v>59</v>
      </c>
      <c r="B62" s="188"/>
      <c r="C62" s="188"/>
      <c r="D62" s="188"/>
      <c r="E62" s="188"/>
      <c r="F62" s="188"/>
      <c r="G62" s="188"/>
      <c r="H62" s="188"/>
      <c r="I62" s="197"/>
      <c r="J62" s="108">
        <f>SUM($J$60:$J$60)</f>
        <v>0</v>
      </c>
      <c r="K62" s="109" t="e">
        <f>$J$62/$J$121</f>
        <v>#DIV/0!</v>
      </c>
      <c r="L62" s="51"/>
    </row>
    <row r="63" spans="1:12" ht="15" customHeight="1" thickBot="1" x14ac:dyDescent="0.25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51"/>
    </row>
    <row r="64" spans="1:12" x14ac:dyDescent="0.2">
      <c r="A64" s="198" t="s">
        <v>134</v>
      </c>
      <c r="B64" s="199"/>
      <c r="C64" s="199"/>
      <c r="D64" s="199"/>
      <c r="E64" s="199"/>
      <c r="F64" s="199"/>
      <c r="G64" s="199"/>
      <c r="H64" s="199"/>
      <c r="I64" s="199"/>
      <c r="J64" s="199"/>
      <c r="K64" s="200"/>
      <c r="L64" s="51"/>
    </row>
    <row r="65" spans="1:15" ht="30" customHeight="1" x14ac:dyDescent="0.2">
      <c r="A65" s="127"/>
      <c r="B65" s="128"/>
      <c r="C65" s="128"/>
      <c r="D65" s="128"/>
      <c r="E65" s="128"/>
      <c r="F65" s="129" t="s">
        <v>103</v>
      </c>
      <c r="G65" s="202" t="s">
        <v>131</v>
      </c>
      <c r="H65" s="202"/>
      <c r="I65" s="131" t="s">
        <v>31</v>
      </c>
      <c r="J65" s="131"/>
      <c r="K65" s="90"/>
      <c r="L65" s="51"/>
    </row>
    <row r="66" spans="1:15" ht="9.6" customHeight="1" x14ac:dyDescent="0.2">
      <c r="A66" s="127"/>
      <c r="B66" s="128"/>
      <c r="C66" s="128"/>
      <c r="D66" s="128"/>
      <c r="E66" s="128"/>
      <c r="F66" s="251" t="s">
        <v>130</v>
      </c>
      <c r="G66" s="252"/>
      <c r="H66" s="253"/>
      <c r="I66" s="129"/>
      <c r="J66" s="129"/>
      <c r="K66" s="90"/>
      <c r="L66" s="51"/>
    </row>
    <row r="67" spans="1:15" ht="15" customHeight="1" x14ac:dyDescent="0.2">
      <c r="A67" s="195" t="s">
        <v>32</v>
      </c>
      <c r="B67" s="196"/>
      <c r="C67" s="196"/>
      <c r="D67" s="196"/>
      <c r="E67" s="196"/>
      <c r="F67" s="132">
        <v>0</v>
      </c>
      <c r="G67" s="254"/>
      <c r="H67" s="254"/>
      <c r="I67" s="133"/>
      <c r="J67" s="134">
        <f>IF(F67="","1",F67)*IF(G67="","1",G67)*IF(I67="","1",I67)</f>
        <v>0</v>
      </c>
      <c r="K67" s="90"/>
      <c r="L67" s="51"/>
    </row>
    <row r="68" spans="1:15" ht="15" customHeight="1" x14ac:dyDescent="0.2">
      <c r="A68" s="195" t="s">
        <v>33</v>
      </c>
      <c r="B68" s="196"/>
      <c r="C68" s="196"/>
      <c r="D68" s="196"/>
      <c r="E68" s="196"/>
      <c r="F68" s="130">
        <v>0</v>
      </c>
      <c r="G68" s="202"/>
      <c r="H68" s="202"/>
      <c r="I68" s="133"/>
      <c r="J68" s="134">
        <f>IF(F68="",1,F68)*IF(G68="",1,G68)*IF(I68="",1,I68)</f>
        <v>0</v>
      </c>
      <c r="K68" s="90"/>
      <c r="L68" s="51"/>
      <c r="O68" s="58"/>
    </row>
    <row r="69" spans="1:15" ht="15" customHeight="1" x14ac:dyDescent="0.2">
      <c r="A69" s="195" t="s">
        <v>34</v>
      </c>
      <c r="B69" s="196"/>
      <c r="C69" s="196"/>
      <c r="D69" s="196"/>
      <c r="E69" s="196"/>
      <c r="F69" s="130">
        <v>0</v>
      </c>
      <c r="G69" s="202"/>
      <c r="H69" s="202"/>
      <c r="I69" s="133"/>
      <c r="J69" s="134">
        <f>IF(F69="",1,F69)*IF(G69="",1,G69)*IF(I69="",1,I69)</f>
        <v>0</v>
      </c>
      <c r="K69" s="90"/>
      <c r="L69" s="51"/>
    </row>
    <row r="70" spans="1:15" ht="15" customHeight="1" x14ac:dyDescent="0.2">
      <c r="A70" s="195" t="s">
        <v>35</v>
      </c>
      <c r="B70" s="196"/>
      <c r="C70" s="196"/>
      <c r="D70" s="196"/>
      <c r="E70" s="196"/>
      <c r="F70" s="130">
        <v>0</v>
      </c>
      <c r="G70" s="202"/>
      <c r="H70" s="202"/>
      <c r="I70" s="133"/>
      <c r="J70" s="134">
        <f>IF(F70="",1,F70)*IF(G70="",1,G70)*IF(I70="",1,I70)</f>
        <v>0</v>
      </c>
      <c r="K70" s="90"/>
      <c r="L70" s="51"/>
    </row>
    <row r="71" spans="1:15" ht="14.65" customHeight="1" x14ac:dyDescent="0.2">
      <c r="A71" s="195" t="s">
        <v>36</v>
      </c>
      <c r="B71" s="196"/>
      <c r="C71" s="196"/>
      <c r="D71" s="196"/>
      <c r="E71" s="196"/>
      <c r="F71" s="130">
        <v>0</v>
      </c>
      <c r="G71" s="202"/>
      <c r="H71" s="202"/>
      <c r="I71" s="133"/>
      <c r="J71" s="134">
        <f>IF(F71="",1,F71)*IF(G71="",1,G71)*IF(I71="",1,I71)</f>
        <v>0</v>
      </c>
      <c r="K71" s="90"/>
      <c r="L71" s="51"/>
    </row>
    <row r="72" spans="1:15" ht="15" customHeight="1" x14ac:dyDescent="0.2">
      <c r="A72" s="195" t="s">
        <v>37</v>
      </c>
      <c r="B72" s="196"/>
      <c r="C72" s="196"/>
      <c r="D72" s="196"/>
      <c r="E72" s="196"/>
      <c r="F72" s="130">
        <v>0</v>
      </c>
      <c r="G72" s="202"/>
      <c r="H72" s="202"/>
      <c r="I72" s="133"/>
      <c r="J72" s="134">
        <f>(IF(F72="","1",F72))*(IF(G72="","1",G72))*(IF(I72="","1",I72))</f>
        <v>0</v>
      </c>
      <c r="K72" s="90"/>
      <c r="L72" s="51"/>
    </row>
    <row r="73" spans="1:15" ht="39.4" customHeight="1" x14ac:dyDescent="0.2">
      <c r="A73" s="195" t="s">
        <v>38</v>
      </c>
      <c r="B73" s="196"/>
      <c r="C73" s="196"/>
      <c r="D73" s="196"/>
      <c r="E73" s="196"/>
      <c r="F73" s="130">
        <v>0</v>
      </c>
      <c r="G73" s="202"/>
      <c r="H73" s="202"/>
      <c r="I73" s="133"/>
      <c r="J73" s="134">
        <f>IF(F$73="",1,F73)*IF(G73="",1,G73)*IF(I73="",1,I73)</f>
        <v>0</v>
      </c>
      <c r="K73" s="90"/>
      <c r="L73" s="59"/>
    </row>
    <row r="74" spans="1:15" ht="15" customHeight="1" x14ac:dyDescent="0.2">
      <c r="A74" s="195" t="s">
        <v>39</v>
      </c>
      <c r="B74" s="196"/>
      <c r="C74" s="196"/>
      <c r="D74" s="196"/>
      <c r="E74" s="196"/>
      <c r="F74" s="130">
        <v>0</v>
      </c>
      <c r="G74" s="202"/>
      <c r="H74" s="202"/>
      <c r="I74" s="133"/>
      <c r="J74" s="134">
        <f>IF(F$74="",1,F74)*IF(G74="",1,G74)*IF(I74="",1,I74)</f>
        <v>0</v>
      </c>
      <c r="K74" s="90"/>
      <c r="L74" s="51"/>
    </row>
    <row r="75" spans="1:15" ht="15" customHeight="1" x14ac:dyDescent="0.2">
      <c r="A75" s="195" t="s">
        <v>0</v>
      </c>
      <c r="B75" s="196"/>
      <c r="C75" s="196"/>
      <c r="D75" s="196"/>
      <c r="E75" s="196"/>
      <c r="F75" s="130">
        <v>0</v>
      </c>
      <c r="G75" s="202"/>
      <c r="H75" s="202"/>
      <c r="I75" s="133"/>
      <c r="J75" s="134">
        <f>IF(F$75="",1,F75)*IF(G75="",1,G75)*IF(I75="",1,I75)</f>
        <v>0</v>
      </c>
      <c r="K75" s="90"/>
      <c r="L75" s="51"/>
    </row>
    <row r="76" spans="1:15" ht="15" customHeight="1" x14ac:dyDescent="0.2">
      <c r="A76" s="195" t="s">
        <v>132</v>
      </c>
      <c r="B76" s="196"/>
      <c r="C76" s="196"/>
      <c r="D76" s="196"/>
      <c r="E76" s="196"/>
      <c r="F76" s="130">
        <v>0</v>
      </c>
      <c r="G76" s="202"/>
      <c r="H76" s="202"/>
      <c r="I76" s="133"/>
      <c r="J76" s="134">
        <f>IF(F$76="",1,F76)*IF(G76="",1,G76)*IF(I76="",1,I76)</f>
        <v>0</v>
      </c>
      <c r="K76" s="90"/>
      <c r="L76" s="51"/>
    </row>
    <row r="77" spans="1:15" ht="15" customHeight="1" x14ac:dyDescent="0.2">
      <c r="A77" s="280"/>
      <c r="B77" s="280"/>
      <c r="C77" s="280"/>
      <c r="D77" s="280"/>
      <c r="E77" s="84"/>
      <c r="F77" s="130">
        <v>0</v>
      </c>
      <c r="G77" s="202"/>
      <c r="H77" s="202"/>
      <c r="I77" s="133"/>
      <c r="J77" s="134">
        <f>IF(F77="",1,F77)*IF(G77="",1,G77)*IF(I77="",1,I77)</f>
        <v>0</v>
      </c>
      <c r="K77" s="90"/>
      <c r="L77" s="51"/>
    </row>
    <row r="78" spans="1:15" ht="15" customHeight="1" x14ac:dyDescent="0.2">
      <c r="A78" s="201"/>
      <c r="B78" s="201"/>
      <c r="C78" s="201"/>
      <c r="D78" s="201"/>
      <c r="E78" s="167"/>
      <c r="F78" s="130">
        <v>0</v>
      </c>
      <c r="G78" s="202"/>
      <c r="H78" s="202"/>
      <c r="I78" s="133"/>
      <c r="J78" s="134">
        <f>IF(F78="",1,F78)*IF(G78="",1,G78)*IF(I78="",1,I78)</f>
        <v>0</v>
      </c>
      <c r="K78" s="90"/>
      <c r="L78" s="51"/>
    </row>
    <row r="79" spans="1:15" ht="15" customHeight="1" x14ac:dyDescent="0.2">
      <c r="A79" s="201"/>
      <c r="B79" s="201"/>
      <c r="C79" s="201"/>
      <c r="D79" s="201"/>
      <c r="E79" s="84"/>
      <c r="F79" s="130">
        <v>0</v>
      </c>
      <c r="G79" s="202"/>
      <c r="H79" s="202"/>
      <c r="I79" s="133"/>
      <c r="J79" s="134">
        <f>IF(F79="",1,F79)*IF(G79="",1,G79)*IF(I79="",1,I79)</f>
        <v>0</v>
      </c>
      <c r="K79" s="90"/>
      <c r="L79" s="51"/>
    </row>
    <row r="80" spans="1:15" ht="15" customHeight="1" x14ac:dyDescent="0.2">
      <c r="A80" s="201"/>
      <c r="B80" s="201"/>
      <c r="C80" s="201"/>
      <c r="D80" s="201"/>
      <c r="E80" s="84"/>
      <c r="F80" s="130">
        <v>0</v>
      </c>
      <c r="G80" s="202"/>
      <c r="H80" s="202"/>
      <c r="I80" s="133"/>
      <c r="J80" s="134">
        <f>IF(F80="",1,F80)*IF(G80="",1,G80)*IF(I80="",1,I80)</f>
        <v>0</v>
      </c>
      <c r="K80" s="90"/>
      <c r="L80" s="51"/>
    </row>
    <row r="81" spans="1:17" ht="15" customHeight="1" x14ac:dyDescent="0.2">
      <c r="A81" s="201"/>
      <c r="B81" s="201"/>
      <c r="C81" s="201"/>
      <c r="D81" s="201"/>
      <c r="E81" s="84"/>
      <c r="F81" s="130">
        <v>0</v>
      </c>
      <c r="G81" s="202"/>
      <c r="H81" s="202"/>
      <c r="I81" s="133"/>
      <c r="J81" s="134">
        <f>IF(F81="",1,F81)*IF(G81="",1,G81)*IF(I81="",1,I81)</f>
        <v>0</v>
      </c>
      <c r="K81" s="90"/>
      <c r="L81" s="51"/>
    </row>
    <row r="82" spans="1:17" ht="15" customHeight="1" thickBot="1" x14ac:dyDescent="0.25">
      <c r="A82" s="187" t="s">
        <v>59</v>
      </c>
      <c r="B82" s="188"/>
      <c r="C82" s="188"/>
      <c r="D82" s="188"/>
      <c r="E82" s="188"/>
      <c r="F82" s="188"/>
      <c r="G82" s="188"/>
      <c r="H82" s="188"/>
      <c r="I82" s="197"/>
      <c r="J82" s="108">
        <f>SUM($J$67:$J$81)</f>
        <v>0</v>
      </c>
      <c r="K82" s="109" t="e">
        <f>$J$82/$J$121</f>
        <v>#DIV/0!</v>
      </c>
      <c r="L82" s="51"/>
    </row>
    <row r="83" spans="1:17" ht="5.65" customHeight="1" thickBot="1" x14ac:dyDescent="0.25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51"/>
    </row>
    <row r="84" spans="1:17" ht="17.649999999999999" customHeight="1" x14ac:dyDescent="0.2">
      <c r="A84" s="198" t="s">
        <v>133</v>
      </c>
      <c r="B84" s="199"/>
      <c r="C84" s="199"/>
      <c r="D84" s="199"/>
      <c r="E84" s="199"/>
      <c r="F84" s="199"/>
      <c r="G84" s="199"/>
      <c r="H84" s="199"/>
      <c r="I84" s="199"/>
      <c r="J84" s="199"/>
      <c r="K84" s="200"/>
      <c r="L84" s="29" t="s">
        <v>138</v>
      </c>
      <c r="M84" s="20"/>
      <c r="N84" s="21"/>
      <c r="O84" s="29" t="s">
        <v>137</v>
      </c>
      <c r="P84" s="20"/>
      <c r="Q84" s="21"/>
    </row>
    <row r="85" spans="1:17" ht="24" customHeight="1" x14ac:dyDescent="0.2">
      <c r="A85" s="195" t="s">
        <v>40</v>
      </c>
      <c r="B85" s="196"/>
      <c r="C85" s="196"/>
      <c r="D85" s="85" t="s">
        <v>118</v>
      </c>
      <c r="E85" s="135"/>
      <c r="F85" s="102" t="s">
        <v>20</v>
      </c>
      <c r="G85" s="135">
        <v>0</v>
      </c>
      <c r="H85" s="136" t="s">
        <v>41</v>
      </c>
      <c r="I85" s="88"/>
      <c r="J85" s="137">
        <f>I85*G85*E85</f>
        <v>0</v>
      </c>
      <c r="K85" s="101"/>
      <c r="L85" s="22" t="s">
        <v>78</v>
      </c>
      <c r="M85" s="23" t="s">
        <v>70</v>
      </c>
      <c r="N85" s="27">
        <v>0</v>
      </c>
      <c r="O85" s="22" t="s">
        <v>78</v>
      </c>
      <c r="P85" s="23" t="s">
        <v>70</v>
      </c>
      <c r="Q85" s="27">
        <v>0</v>
      </c>
    </row>
    <row r="86" spans="1:17" ht="34.5" customHeight="1" x14ac:dyDescent="0.2">
      <c r="A86" s="195" t="s">
        <v>42</v>
      </c>
      <c r="B86" s="196"/>
      <c r="C86" s="196"/>
      <c r="D86" s="85" t="s">
        <v>118</v>
      </c>
      <c r="E86" s="135"/>
      <c r="F86" s="102" t="s">
        <v>20</v>
      </c>
      <c r="G86" s="135">
        <v>0</v>
      </c>
      <c r="H86" s="136" t="s">
        <v>41</v>
      </c>
      <c r="I86" s="88"/>
      <c r="J86" s="137">
        <f t="shared" ref="J86:J88" si="2">I86*G86*E86</f>
        <v>0</v>
      </c>
      <c r="K86" s="101"/>
      <c r="L86" s="23" t="s">
        <v>80</v>
      </c>
      <c r="M86" s="23" t="s">
        <v>76</v>
      </c>
      <c r="N86" s="28">
        <v>0</v>
      </c>
      <c r="O86" s="23" t="s">
        <v>80</v>
      </c>
      <c r="P86" s="23" t="s">
        <v>76</v>
      </c>
      <c r="Q86" s="28">
        <v>0</v>
      </c>
    </row>
    <row r="87" spans="1:17" ht="22.5" x14ac:dyDescent="0.2">
      <c r="A87" s="195"/>
      <c r="B87" s="196"/>
      <c r="C87" s="196"/>
      <c r="D87" s="85" t="s">
        <v>118</v>
      </c>
      <c r="E87" s="135"/>
      <c r="F87" s="102" t="s">
        <v>20</v>
      </c>
      <c r="G87" s="135"/>
      <c r="H87" s="136" t="s">
        <v>41</v>
      </c>
      <c r="I87" s="88">
        <v>0</v>
      </c>
      <c r="J87" s="137">
        <f t="shared" si="2"/>
        <v>0</v>
      </c>
      <c r="K87" s="101"/>
      <c r="L87" s="23"/>
      <c r="M87" s="33" t="s">
        <v>75</v>
      </c>
      <c r="N87" s="24" t="e">
        <f>N85/N86</f>
        <v>#DIV/0!</v>
      </c>
      <c r="O87" s="23"/>
      <c r="P87" s="33" t="s">
        <v>75</v>
      </c>
      <c r="Q87" s="24" t="e">
        <f>Q85/Q86</f>
        <v>#DIV/0!</v>
      </c>
    </row>
    <row r="88" spans="1:17" x14ac:dyDescent="0.2">
      <c r="A88" s="195"/>
      <c r="B88" s="196"/>
      <c r="C88" s="196"/>
      <c r="D88" s="85" t="s">
        <v>118</v>
      </c>
      <c r="E88" s="135"/>
      <c r="F88" s="102" t="s">
        <v>20</v>
      </c>
      <c r="G88" s="135"/>
      <c r="H88" s="136" t="s">
        <v>41</v>
      </c>
      <c r="I88" s="88">
        <v>0</v>
      </c>
      <c r="J88" s="137">
        <f t="shared" si="2"/>
        <v>0</v>
      </c>
      <c r="K88" s="101"/>
      <c r="L88" s="23" t="s">
        <v>71</v>
      </c>
      <c r="M88" s="23" t="s">
        <v>76</v>
      </c>
      <c r="N88" s="28">
        <v>0</v>
      </c>
      <c r="O88" s="23" t="s">
        <v>71</v>
      </c>
      <c r="P88" s="23" t="s">
        <v>76</v>
      </c>
      <c r="Q88" s="28">
        <v>0</v>
      </c>
    </row>
    <row r="89" spans="1:17" ht="16.149999999999999" customHeight="1" thickBot="1" x14ac:dyDescent="0.25">
      <c r="A89" s="187" t="s">
        <v>59</v>
      </c>
      <c r="B89" s="188"/>
      <c r="C89" s="188"/>
      <c r="D89" s="188"/>
      <c r="E89" s="188"/>
      <c r="F89" s="188"/>
      <c r="G89" s="188"/>
      <c r="H89" s="188"/>
      <c r="I89" s="197"/>
      <c r="J89" s="108">
        <f>SUM(J85:J88)</f>
        <v>0</v>
      </c>
      <c r="K89" s="109" t="e">
        <f>$J$89/$J$121</f>
        <v>#DIV/0!</v>
      </c>
      <c r="L89" s="23" t="s">
        <v>72</v>
      </c>
      <c r="M89" s="23" t="s">
        <v>77</v>
      </c>
      <c r="N89" s="26" t="e">
        <f>N88*N87</f>
        <v>#DIV/0!</v>
      </c>
      <c r="O89" s="23" t="s">
        <v>72</v>
      </c>
      <c r="P89" s="23" t="s">
        <v>77</v>
      </c>
      <c r="Q89" s="26" t="e">
        <f>Q88*Q87</f>
        <v>#DIV/0!</v>
      </c>
    </row>
    <row r="90" spans="1:17" ht="13.5" thickBot="1" x14ac:dyDescent="0.25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34" t="s">
        <v>73</v>
      </c>
      <c r="M90" s="34" t="s">
        <v>74</v>
      </c>
      <c r="N90" s="25" t="e">
        <f>N89/$G$85</f>
        <v>#DIV/0!</v>
      </c>
      <c r="O90" s="34" t="s">
        <v>73</v>
      </c>
      <c r="P90" s="34" t="s">
        <v>74</v>
      </c>
      <c r="Q90" s="172" t="e">
        <f>Q89/$G$86</f>
        <v>#DIV/0!</v>
      </c>
    </row>
    <row r="91" spans="1:17" ht="13.9" customHeight="1" x14ac:dyDescent="0.2">
      <c r="A91" s="198" t="s">
        <v>135</v>
      </c>
      <c r="B91" s="199"/>
      <c r="C91" s="199"/>
      <c r="D91" s="199"/>
      <c r="E91" s="199"/>
      <c r="F91" s="199"/>
      <c r="G91" s="199"/>
      <c r="H91" s="199"/>
      <c r="I91" s="199"/>
      <c r="J91" s="199"/>
      <c r="K91" s="200"/>
    </row>
    <row r="92" spans="1:17" ht="14.1" customHeight="1" x14ac:dyDescent="0.2">
      <c r="A92" s="281"/>
      <c r="B92" s="281"/>
      <c r="C92" s="281"/>
      <c r="D92" s="281"/>
      <c r="E92" s="84"/>
      <c r="F92" s="85" t="s">
        <v>14</v>
      </c>
      <c r="G92" s="110">
        <v>0</v>
      </c>
      <c r="H92" s="138" t="s">
        <v>11</v>
      </c>
      <c r="I92" s="88">
        <v>0</v>
      </c>
      <c r="J92" s="89">
        <f>$G$92*$I$92</f>
        <v>0</v>
      </c>
      <c r="K92" s="124"/>
      <c r="L92" s="51"/>
    </row>
    <row r="93" spans="1:17" ht="14.1" customHeight="1" x14ac:dyDescent="0.2">
      <c r="A93" s="282"/>
      <c r="B93" s="283"/>
      <c r="C93" s="283"/>
      <c r="D93" s="284"/>
      <c r="E93" s="84"/>
      <c r="F93" s="85" t="s">
        <v>14</v>
      </c>
      <c r="G93" s="135">
        <v>0</v>
      </c>
      <c r="H93" s="138" t="s">
        <v>11</v>
      </c>
      <c r="I93" s="88">
        <v>0</v>
      </c>
      <c r="J93" s="89">
        <f>$G$93*$I$93</f>
        <v>0</v>
      </c>
      <c r="K93" s="124"/>
      <c r="L93" s="51"/>
    </row>
    <row r="94" spans="1:17" ht="14.1" customHeight="1" thickBot="1" x14ac:dyDescent="0.25">
      <c r="A94" s="187" t="s">
        <v>59</v>
      </c>
      <c r="B94" s="188"/>
      <c r="C94" s="188"/>
      <c r="D94" s="188"/>
      <c r="E94" s="188"/>
      <c r="F94" s="188"/>
      <c r="G94" s="188"/>
      <c r="H94" s="188"/>
      <c r="I94" s="197"/>
      <c r="J94" s="139">
        <f>SUM(J92:J93)</f>
        <v>0</v>
      </c>
      <c r="K94" s="109" t="e">
        <f>$J$94/$J$121</f>
        <v>#DIV/0!</v>
      </c>
      <c r="L94" s="51"/>
    </row>
    <row r="95" spans="1:17" ht="5.65" customHeight="1" thickBot="1" x14ac:dyDescent="0.25">
      <c r="A95" s="18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51"/>
    </row>
    <row r="96" spans="1:17" ht="15" customHeight="1" x14ac:dyDescent="0.2">
      <c r="A96" s="198" t="s">
        <v>104</v>
      </c>
      <c r="B96" s="199"/>
      <c r="C96" s="199"/>
      <c r="D96" s="199"/>
      <c r="E96" s="199"/>
      <c r="F96" s="199"/>
      <c r="G96" s="199"/>
      <c r="H96" s="199"/>
      <c r="I96" s="199"/>
      <c r="J96" s="199"/>
      <c r="K96" s="200"/>
      <c r="L96" s="51"/>
    </row>
    <row r="97" spans="1:13" ht="15" customHeight="1" x14ac:dyDescent="0.2">
      <c r="A97" s="195" t="s">
        <v>1</v>
      </c>
      <c r="B97" s="196"/>
      <c r="C97" s="196"/>
      <c r="D97" s="196"/>
      <c r="E97" s="196"/>
      <c r="F97" s="196"/>
      <c r="G97" s="213" t="s">
        <v>43</v>
      </c>
      <c r="H97" s="213"/>
      <c r="I97" s="277"/>
      <c r="J97" s="88">
        <v>0</v>
      </c>
      <c r="K97" s="140" t="e">
        <f>$J$97/$J$121</f>
        <v>#DIV/0!</v>
      </c>
      <c r="L97" s="168" t="s">
        <v>105</v>
      </c>
    </row>
    <row r="98" spans="1:13" ht="13.9" customHeight="1" x14ac:dyDescent="0.2">
      <c r="A98" s="278" t="s">
        <v>44</v>
      </c>
      <c r="B98" s="279"/>
      <c r="C98" s="279"/>
      <c r="D98" s="279"/>
      <c r="E98" s="279"/>
      <c r="F98" s="279"/>
      <c r="G98" s="279"/>
      <c r="H98" s="279"/>
      <c r="I98" s="279"/>
      <c r="J98" s="169" t="e">
        <f>$J$97/$I$19/(I17/4.33)</f>
        <v>#DIV/0!</v>
      </c>
      <c r="K98" s="141"/>
      <c r="L98" s="57"/>
    </row>
    <row r="99" spans="1:13" ht="9.6" customHeight="1" x14ac:dyDescent="0.2">
      <c r="A99" s="275" t="s">
        <v>45</v>
      </c>
      <c r="B99" s="276"/>
      <c r="C99" s="276"/>
      <c r="D99" s="276"/>
      <c r="E99" s="276"/>
      <c r="F99" s="276"/>
      <c r="G99" s="276"/>
      <c r="H99" s="276"/>
      <c r="I99" s="276"/>
      <c r="J99" s="276"/>
      <c r="K99" s="100"/>
      <c r="L99" s="51"/>
    </row>
    <row r="100" spans="1:13" s="55" customFormat="1" ht="9.6" customHeight="1" x14ac:dyDescent="0.2">
      <c r="A100" s="195" t="s">
        <v>46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42"/>
      <c r="L100" s="60"/>
      <c r="M100" s="61"/>
    </row>
    <row r="101" spans="1:13" s="55" customFormat="1" ht="9.6" customHeight="1" x14ac:dyDescent="0.2">
      <c r="A101" s="195" t="s">
        <v>106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42"/>
      <c r="L101" s="60"/>
      <c r="M101" s="61"/>
    </row>
    <row r="102" spans="1:13" s="55" customFormat="1" ht="9.6" customHeight="1" x14ac:dyDescent="0.2">
      <c r="A102" s="195" t="s">
        <v>107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42"/>
      <c r="L102" s="60"/>
      <c r="M102" s="61"/>
    </row>
    <row r="103" spans="1:13" s="55" customFormat="1" ht="9.6" customHeight="1" x14ac:dyDescent="0.2">
      <c r="A103" s="195" t="s">
        <v>108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42"/>
      <c r="L103" s="60"/>
      <c r="M103" s="61"/>
    </row>
    <row r="104" spans="1:13" s="55" customFormat="1" ht="9.6" customHeight="1" x14ac:dyDescent="0.2">
      <c r="A104" s="195" t="s">
        <v>47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42"/>
      <c r="L104" s="60"/>
      <c r="M104" s="61"/>
    </row>
    <row r="105" spans="1:13" s="55" customFormat="1" ht="9.6" customHeight="1" x14ac:dyDescent="0.2">
      <c r="A105" s="195" t="s">
        <v>69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42"/>
      <c r="L105" s="60"/>
      <c r="M105" s="61"/>
    </row>
    <row r="106" spans="1:13" ht="5.65" customHeight="1" thickBot="1" x14ac:dyDescent="0.25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51"/>
    </row>
    <row r="107" spans="1:13" ht="14.65" customHeight="1" x14ac:dyDescent="0.2">
      <c r="A107" s="198" t="s">
        <v>109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200"/>
      <c r="L107" s="51"/>
    </row>
    <row r="108" spans="1:13" ht="15.6" customHeight="1" x14ac:dyDescent="0.2">
      <c r="A108" s="203"/>
      <c r="B108" s="204"/>
      <c r="C108" s="204"/>
      <c r="D108" s="204"/>
      <c r="E108" s="205"/>
      <c r="F108" s="85" t="s">
        <v>14</v>
      </c>
      <c r="G108" s="110">
        <v>0</v>
      </c>
      <c r="H108" s="111" t="s">
        <v>11</v>
      </c>
      <c r="I108" s="88">
        <v>0</v>
      </c>
      <c r="J108" s="89">
        <f>G108*I108</f>
        <v>0</v>
      </c>
      <c r="K108" s="90"/>
      <c r="L108" s="51"/>
    </row>
    <row r="109" spans="1:13" ht="15.6" customHeight="1" thickBot="1" x14ac:dyDescent="0.25">
      <c r="A109" s="206"/>
      <c r="B109" s="207"/>
      <c r="C109" s="207"/>
      <c r="D109" s="207"/>
      <c r="E109" s="208"/>
      <c r="F109" s="92" t="s">
        <v>14</v>
      </c>
      <c r="G109" s="143">
        <v>0</v>
      </c>
      <c r="H109" s="144" t="s">
        <v>11</v>
      </c>
      <c r="I109" s="95">
        <v>0</v>
      </c>
      <c r="J109" s="96">
        <f>G109*I109</f>
        <v>0</v>
      </c>
      <c r="K109" s="97"/>
      <c r="L109" s="51"/>
    </row>
    <row r="110" spans="1:13" ht="5.65" customHeight="1" thickBot="1" x14ac:dyDescent="0.25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51"/>
    </row>
    <row r="111" spans="1:13" ht="10.15" customHeight="1" x14ac:dyDescent="0.2">
      <c r="A111" s="184" t="s">
        <v>49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6"/>
      <c r="L111" s="51"/>
    </row>
    <row r="112" spans="1:13" s="63" customFormat="1" ht="18" customHeight="1" thickBot="1" x14ac:dyDescent="0.25">
      <c r="A112" s="209" t="s">
        <v>50</v>
      </c>
      <c r="B112" s="210"/>
      <c r="C112" s="210"/>
      <c r="D112" s="210"/>
      <c r="E112" s="210"/>
      <c r="F112" s="210"/>
      <c r="G112" s="211" t="s">
        <v>51</v>
      </c>
      <c r="H112" s="210"/>
      <c r="I112" s="145" t="s">
        <v>52</v>
      </c>
      <c r="J112" s="95">
        <v>0</v>
      </c>
      <c r="K112" s="146"/>
      <c r="L112" s="62"/>
      <c r="M112" s="47"/>
    </row>
    <row r="113" spans="1:15" ht="5.65" customHeight="1" thickBot="1" x14ac:dyDescent="0.25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51"/>
    </row>
    <row r="114" spans="1:15" ht="10.9" customHeight="1" x14ac:dyDescent="0.2">
      <c r="A114" s="184" t="s">
        <v>110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6"/>
      <c r="L114" s="51"/>
    </row>
    <row r="115" spans="1:15" ht="22.9" customHeight="1" thickBot="1" x14ac:dyDescent="0.25">
      <c r="A115" s="187" t="s">
        <v>48</v>
      </c>
      <c r="B115" s="188"/>
      <c r="C115" s="188"/>
      <c r="D115" s="188"/>
      <c r="E115" s="189">
        <f>J24+J25+J41+J47+J54+J56+J62+J82+J89+J94++J97+J108+J109-J112</f>
        <v>0</v>
      </c>
      <c r="F115" s="190"/>
      <c r="G115" s="191"/>
      <c r="H115" s="191"/>
      <c r="I115" s="147" t="e">
        <f>J115/E115</f>
        <v>#DIV/0!</v>
      </c>
      <c r="J115" s="148">
        <v>0</v>
      </c>
      <c r="K115" s="149"/>
      <c r="L115" s="57"/>
    </row>
    <row r="116" spans="1:15" ht="5.65" customHeight="1" thickBot="1" x14ac:dyDescent="0.25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51"/>
    </row>
    <row r="117" spans="1:15" ht="10.9" customHeight="1" thickBot="1" x14ac:dyDescent="0.25">
      <c r="A117" s="184" t="s">
        <v>111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6"/>
      <c r="L117" s="51"/>
    </row>
    <row r="118" spans="1:15" ht="22.15" customHeight="1" x14ac:dyDescent="0.2">
      <c r="A118" s="192"/>
      <c r="B118" s="193"/>
      <c r="C118" s="193"/>
      <c r="D118" s="193"/>
      <c r="E118" s="194"/>
      <c r="F118" s="85" t="s">
        <v>53</v>
      </c>
      <c r="G118" s="150">
        <v>0</v>
      </c>
      <c r="H118" s="151" t="s">
        <v>136</v>
      </c>
      <c r="I118" s="152">
        <v>0</v>
      </c>
      <c r="J118" s="89">
        <f>I118*$J$16</f>
        <v>0</v>
      </c>
      <c r="K118" s="90"/>
      <c r="L118" s="51"/>
      <c r="N118" s="18"/>
    </row>
    <row r="119" spans="1:15" ht="22.15" customHeight="1" x14ac:dyDescent="0.2">
      <c r="A119" s="203"/>
      <c r="B119" s="204"/>
      <c r="C119" s="204"/>
      <c r="D119" s="204"/>
      <c r="E119" s="205"/>
      <c r="F119" s="85" t="s">
        <v>53</v>
      </c>
      <c r="G119" s="110">
        <v>0</v>
      </c>
      <c r="H119" s="151" t="s">
        <v>136</v>
      </c>
      <c r="I119" s="88">
        <v>0</v>
      </c>
      <c r="J119" s="89">
        <f>G119*I119</f>
        <v>0</v>
      </c>
      <c r="K119" s="90"/>
      <c r="L119" s="51"/>
    </row>
    <row r="120" spans="1:15" ht="5.65" customHeight="1" x14ac:dyDescent="0.2">
      <c r="A120" s="285"/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  <c r="L120" s="51"/>
    </row>
    <row r="121" spans="1:15" ht="15" customHeight="1" x14ac:dyDescent="0.2">
      <c r="A121" s="286" t="s">
        <v>119</v>
      </c>
      <c r="B121" s="287"/>
      <c r="C121" s="287"/>
      <c r="D121" s="287"/>
      <c r="E121" s="287"/>
      <c r="F121" s="287"/>
      <c r="G121" s="287"/>
      <c r="H121" s="287"/>
      <c r="I121" s="288"/>
      <c r="J121" s="289">
        <f>$E$115+$J$115+J118+J119</f>
        <v>0</v>
      </c>
      <c r="K121" s="290"/>
      <c r="L121" s="157"/>
    </row>
    <row r="122" spans="1:15" ht="10.15" customHeight="1" thickBot="1" x14ac:dyDescent="0.25">
      <c r="A122" s="291"/>
      <c r="B122" s="291"/>
      <c r="C122" s="291"/>
      <c r="D122" s="291"/>
      <c r="E122" s="291"/>
      <c r="F122" s="291"/>
      <c r="G122" s="291"/>
      <c r="H122" s="291"/>
      <c r="I122" s="291"/>
      <c r="J122" s="291"/>
      <c r="K122" s="292"/>
      <c r="L122" s="51"/>
    </row>
    <row r="123" spans="1:15" ht="19.149999999999999" customHeight="1" thickBot="1" x14ac:dyDescent="0.25">
      <c r="A123" s="293" t="s">
        <v>120</v>
      </c>
      <c r="B123" s="294"/>
      <c r="C123" s="294"/>
      <c r="D123" s="294"/>
      <c r="E123" s="294"/>
      <c r="F123" s="294"/>
      <c r="G123" s="294"/>
      <c r="H123" s="294"/>
      <c r="I123" s="295"/>
      <c r="J123" s="296" t="e">
        <f>ROUND(($J$121/$I$19/$G$11),2)</f>
        <v>#DIV/0!</v>
      </c>
      <c r="K123" s="297"/>
      <c r="L123" s="51"/>
      <c r="O123" s="64"/>
    </row>
    <row r="124" spans="1:15" ht="3.6" hidden="1" customHeight="1" x14ac:dyDescent="0.2">
      <c r="A124" s="298"/>
      <c r="B124" s="299"/>
      <c r="C124" s="299"/>
      <c r="D124" s="299"/>
      <c r="E124" s="299"/>
      <c r="F124" s="299"/>
      <c r="G124" s="299"/>
      <c r="H124" s="299"/>
      <c r="I124" s="299"/>
      <c r="J124" s="299"/>
      <c r="K124" s="300"/>
      <c r="L124" s="51"/>
    </row>
    <row r="125" spans="1:15" ht="31.15" customHeight="1" thickBot="1" x14ac:dyDescent="0.25">
      <c r="A125" s="301" t="s">
        <v>121</v>
      </c>
      <c r="B125" s="302"/>
      <c r="C125" s="302"/>
      <c r="D125" s="302"/>
      <c r="E125" s="302"/>
      <c r="F125" s="302"/>
      <c r="G125" s="302"/>
      <c r="H125" s="302"/>
      <c r="I125" s="303"/>
      <c r="J125" s="304" t="e">
        <f>$J$121/$I$19</f>
        <v>#DIV/0!</v>
      </c>
      <c r="K125" s="305"/>
      <c r="L125" s="158"/>
    </row>
    <row r="126" spans="1:15" ht="7.9" customHeight="1" x14ac:dyDescent="0.2">
      <c r="A126" s="65"/>
      <c r="L126" s="51"/>
    </row>
    <row r="127" spans="1:15" ht="10.15" customHeight="1" x14ac:dyDescent="0.2">
      <c r="A127" s="19"/>
    </row>
    <row r="128" spans="1:15" ht="7.15" customHeight="1" x14ac:dyDescent="0.2">
      <c r="A128" s="66"/>
    </row>
  </sheetData>
  <sheetProtection sheet="1" objects="1" scenarios="1"/>
  <mergeCells count="160">
    <mergeCell ref="A124:I124"/>
    <mergeCell ref="J124:K124"/>
    <mergeCell ref="A125:I125"/>
    <mergeCell ref="J125:K125"/>
    <mergeCell ref="A119:E119"/>
    <mergeCell ref="A120:K120"/>
    <mergeCell ref="A121:I121"/>
    <mergeCell ref="J121:K121"/>
    <mergeCell ref="A122:K122"/>
    <mergeCell ref="A123:I123"/>
    <mergeCell ref="J123:K123"/>
    <mergeCell ref="A115:D115"/>
    <mergeCell ref="E115:F115"/>
    <mergeCell ref="G115:H115"/>
    <mergeCell ref="A116:K116"/>
    <mergeCell ref="A117:K117"/>
    <mergeCell ref="A118:E118"/>
    <mergeCell ref="A110:K110"/>
    <mergeCell ref="A111:K111"/>
    <mergeCell ref="A112:F112"/>
    <mergeCell ref="G112:H112"/>
    <mergeCell ref="A113:K113"/>
    <mergeCell ref="A114:K114"/>
    <mergeCell ref="A104:J104"/>
    <mergeCell ref="A105:J105"/>
    <mergeCell ref="A106:K106"/>
    <mergeCell ref="A107:K107"/>
    <mergeCell ref="A108:E108"/>
    <mergeCell ref="A109:E109"/>
    <mergeCell ref="A98:I98"/>
    <mergeCell ref="A99:J99"/>
    <mergeCell ref="A100:J100"/>
    <mergeCell ref="A101:J101"/>
    <mergeCell ref="A102:J102"/>
    <mergeCell ref="A103:J103"/>
    <mergeCell ref="A92:D92"/>
    <mergeCell ref="A93:D93"/>
    <mergeCell ref="A94:I94"/>
    <mergeCell ref="A95:K95"/>
    <mergeCell ref="A96:K96"/>
    <mergeCell ref="A97:F97"/>
    <mergeCell ref="G97:I97"/>
    <mergeCell ref="A86:C86"/>
    <mergeCell ref="A87:C87"/>
    <mergeCell ref="A88:C88"/>
    <mergeCell ref="A89:I89"/>
    <mergeCell ref="A90:K90"/>
    <mergeCell ref="A91:K91"/>
    <mergeCell ref="A81:D81"/>
    <mergeCell ref="G81:H81"/>
    <mergeCell ref="A82:I82"/>
    <mergeCell ref="A83:K83"/>
    <mergeCell ref="A84:K84"/>
    <mergeCell ref="A85:C85"/>
    <mergeCell ref="A78:D78"/>
    <mergeCell ref="G78:H78"/>
    <mergeCell ref="A79:D79"/>
    <mergeCell ref="G79:H79"/>
    <mergeCell ref="A80:D80"/>
    <mergeCell ref="G80:H80"/>
    <mergeCell ref="A75:E75"/>
    <mergeCell ref="G75:H75"/>
    <mergeCell ref="A76:E76"/>
    <mergeCell ref="G76:H76"/>
    <mergeCell ref="A77:D77"/>
    <mergeCell ref="G77:H77"/>
    <mergeCell ref="A72:E72"/>
    <mergeCell ref="G72:H72"/>
    <mergeCell ref="A73:E73"/>
    <mergeCell ref="G73:H73"/>
    <mergeCell ref="A74:E74"/>
    <mergeCell ref="G74:H74"/>
    <mergeCell ref="A69:E69"/>
    <mergeCell ref="G69:H69"/>
    <mergeCell ref="A70:E70"/>
    <mergeCell ref="G70:H70"/>
    <mergeCell ref="A71:E71"/>
    <mergeCell ref="G71:H71"/>
    <mergeCell ref="A64:K64"/>
    <mergeCell ref="G65:H65"/>
    <mergeCell ref="F66:H66"/>
    <mergeCell ref="A67:E67"/>
    <mergeCell ref="G67:H67"/>
    <mergeCell ref="A68:E68"/>
    <mergeCell ref="G68:H68"/>
    <mergeCell ref="A58:K58"/>
    <mergeCell ref="A59:E59"/>
    <mergeCell ref="A60:D60"/>
    <mergeCell ref="G61:I61"/>
    <mergeCell ref="A62:I62"/>
    <mergeCell ref="A63:K63"/>
    <mergeCell ref="A52:F52"/>
    <mergeCell ref="A53:D53"/>
    <mergeCell ref="A54:D54"/>
    <mergeCell ref="E54:F54"/>
    <mergeCell ref="A55:J55"/>
    <mergeCell ref="A56:D56"/>
    <mergeCell ref="F56:H56"/>
    <mergeCell ref="A47:F47"/>
    <mergeCell ref="A48:K48"/>
    <mergeCell ref="A49:K49"/>
    <mergeCell ref="A50:J50"/>
    <mergeCell ref="A51:F51"/>
    <mergeCell ref="H51:J51"/>
    <mergeCell ref="A41:F41"/>
    <mergeCell ref="A42:K42"/>
    <mergeCell ref="A43:K43"/>
    <mergeCell ref="A44:E44"/>
    <mergeCell ref="A45:E45"/>
    <mergeCell ref="A46:E46"/>
    <mergeCell ref="A36:E36"/>
    <mergeCell ref="A37:E37"/>
    <mergeCell ref="A38:E38"/>
    <mergeCell ref="A39:F39"/>
    <mergeCell ref="H39:J39"/>
    <mergeCell ref="A40:E40"/>
    <mergeCell ref="A30:E30"/>
    <mergeCell ref="A31:E31"/>
    <mergeCell ref="A32:E32"/>
    <mergeCell ref="A33:E33"/>
    <mergeCell ref="A34:E34"/>
    <mergeCell ref="A35:E35"/>
    <mergeCell ref="A24:C24"/>
    <mergeCell ref="A25:C25"/>
    <mergeCell ref="A27:K27"/>
    <mergeCell ref="A28:H28"/>
    <mergeCell ref="L28:M28"/>
    <mergeCell ref="A29:E29"/>
    <mergeCell ref="A18:J18"/>
    <mergeCell ref="A19:E19"/>
    <mergeCell ref="G19:H19"/>
    <mergeCell ref="A20:K20"/>
    <mergeCell ref="A21:K21"/>
    <mergeCell ref="A23:K23"/>
    <mergeCell ref="A14:J14"/>
    <mergeCell ref="A15:E15"/>
    <mergeCell ref="G15:H15"/>
    <mergeCell ref="A16:J16"/>
    <mergeCell ref="A17:E17"/>
    <mergeCell ref="G17:H17"/>
    <mergeCell ref="A10:E10"/>
    <mergeCell ref="G10:H10"/>
    <mergeCell ref="A11:E11"/>
    <mergeCell ref="G11:H11"/>
    <mergeCell ref="A12:J12"/>
    <mergeCell ref="A13:E13"/>
    <mergeCell ref="G13:H13"/>
    <mergeCell ref="G5:I5"/>
    <mergeCell ref="J5:K5"/>
    <mergeCell ref="A7:K7"/>
    <mergeCell ref="G8:H8"/>
    <mergeCell ref="A9:E9"/>
    <mergeCell ref="G9:H9"/>
    <mergeCell ref="A1:K1"/>
    <mergeCell ref="A2:K2"/>
    <mergeCell ref="A3:G3"/>
    <mergeCell ref="A4:C4"/>
    <mergeCell ref="D4:F4"/>
    <mergeCell ref="G4:I4"/>
    <mergeCell ref="J4:K4"/>
  </mergeCells>
  <conditionalFormatting sqref="H40">
    <cfRule type="cellIs" dxfId="3" priority="3" operator="greaterThan">
      <formula>0.2</formula>
    </cfRule>
  </conditionalFormatting>
  <conditionalFormatting sqref="I115">
    <cfRule type="cellIs" dxfId="2" priority="2" operator="greaterThan">
      <formula>0.1</formula>
    </cfRule>
  </conditionalFormatting>
  <conditionalFormatting sqref="K97">
    <cfRule type="cellIs" dxfId="1" priority="1" operator="greaterThan">
      <formula>0.15</formula>
    </cfRule>
    <cfRule type="cellIs" dxfId="0" priority="4" operator="greaterThan">
      <formula>0.2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>
    <tabColor rgb="FFC00000"/>
  </sheetPr>
  <dimension ref="A1:D9"/>
  <sheetViews>
    <sheetView workbookViewId="0">
      <selection activeCell="F34" sqref="F34"/>
    </sheetView>
  </sheetViews>
  <sheetFormatPr baseColWidth="10" defaultRowHeight="12.75" x14ac:dyDescent="0.2"/>
  <cols>
    <col min="1" max="1" width="11.28515625" bestFit="1" customWidth="1"/>
    <col min="2" max="2" width="47.7109375" customWidth="1"/>
    <col min="3" max="3" width="13.7109375" customWidth="1"/>
    <col min="4" max="4" width="13.140625" customWidth="1"/>
  </cols>
  <sheetData>
    <row r="1" spans="1:4" ht="15" x14ac:dyDescent="0.2">
      <c r="A1" s="7" t="s">
        <v>2</v>
      </c>
      <c r="B1" s="8" t="s">
        <v>3</v>
      </c>
      <c r="C1" s="9" t="s">
        <v>6</v>
      </c>
      <c r="D1" s="9" t="s">
        <v>7</v>
      </c>
    </row>
    <row r="2" spans="1:4" ht="25.5" x14ac:dyDescent="0.2">
      <c r="A2" s="5" t="s">
        <v>4</v>
      </c>
      <c r="B2" s="6" t="s">
        <v>5</v>
      </c>
      <c r="C2" t="s">
        <v>8</v>
      </c>
      <c r="D2" t="s">
        <v>9</v>
      </c>
    </row>
    <row r="3" spans="1:4" x14ac:dyDescent="0.2">
      <c r="A3" s="5" t="s">
        <v>55</v>
      </c>
      <c r="B3" s="6" t="s">
        <v>57</v>
      </c>
      <c r="C3" t="s">
        <v>8</v>
      </c>
      <c r="D3" t="s">
        <v>9</v>
      </c>
    </row>
    <row r="4" spans="1:4" x14ac:dyDescent="0.2">
      <c r="A4" s="5" t="s">
        <v>56</v>
      </c>
      <c r="B4" s="6" t="s">
        <v>58</v>
      </c>
      <c r="C4" t="s">
        <v>8</v>
      </c>
      <c r="D4" t="s">
        <v>9</v>
      </c>
    </row>
    <row r="5" spans="1:4" x14ac:dyDescent="0.2">
      <c r="A5" s="5" t="s">
        <v>60</v>
      </c>
      <c r="B5" s="6" t="s">
        <v>61</v>
      </c>
      <c r="C5" t="s">
        <v>8</v>
      </c>
      <c r="D5" t="s">
        <v>9</v>
      </c>
    </row>
    <row r="6" spans="1:4" x14ac:dyDescent="0.2">
      <c r="A6" s="5" t="s">
        <v>63</v>
      </c>
      <c r="B6" s="6" t="s">
        <v>62</v>
      </c>
      <c r="C6" t="s">
        <v>8</v>
      </c>
      <c r="D6" t="s">
        <v>9</v>
      </c>
    </row>
    <row r="7" spans="1:4" x14ac:dyDescent="0.2">
      <c r="A7" s="5" t="s">
        <v>64</v>
      </c>
      <c r="B7" s="6" t="s">
        <v>65</v>
      </c>
      <c r="C7" t="s">
        <v>8</v>
      </c>
      <c r="D7" t="s">
        <v>9</v>
      </c>
    </row>
    <row r="8" spans="1:4" x14ac:dyDescent="0.2">
      <c r="A8" s="5" t="s">
        <v>66</v>
      </c>
      <c r="B8" s="6" t="s">
        <v>67</v>
      </c>
      <c r="C8" t="s">
        <v>8</v>
      </c>
      <c r="D8" t="s">
        <v>9</v>
      </c>
    </row>
    <row r="9" spans="1:4" x14ac:dyDescent="0.2">
      <c r="A9" s="5" t="s">
        <v>142</v>
      </c>
      <c r="B9" s="6" t="s">
        <v>140</v>
      </c>
      <c r="C9" t="s">
        <v>8</v>
      </c>
      <c r="D9" t="s">
        <v>141</v>
      </c>
    </row>
  </sheetData>
  <sheetProtection sheet="1" objects="1" scenarios="1"/>
  <phoneticPr fontId="2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Revision xmlns="42A24AAF-922D-4C4F-9ECE-DCFF7B72B6BE">11/04.23</Revision>
    <Sprache xmlns="42A24AAF-922D-4C4F-9ECE-DCFF7B72B6BE">
      <Value>deutsch</Value>
    </Sprache>
    <IconOverlay xmlns="http://schemas.microsoft.com/sharepoint/v4" xsi:nil="true"/>
    <CSM xmlns="42a24aaf-922d-4c4f-9ece-dcff7b72b6be" xsi:nil="true"/>
    <_SourceUrl xmlns="http://schemas.microsoft.com/sharepoint/v3" xsi:nil="true"/>
    <Title0 xmlns="42a24aaf-922d-4c4f-9ece-dcff7b72b6be" xsi:nil="true"/>
    <xd_ProgID xmlns="http://schemas.microsoft.com/sharepoint/v3" xsi:nil="true"/>
    <Standard xmlns="42A24AAF-922D-4C4F-9ECE-DCFF7B72B6BE">
      <Value>---</Value>
    </Standard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0x010100AF4AA2422D924F4C9ECEDCFF7B72B6BE</ContentType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4AA2422D924F4C9ECEDCFF7B72B6BE" ma:contentTypeVersion="17" ma:contentTypeDescription="Ein neues Dokument erstellen." ma:contentTypeScope="" ma:versionID="d49229771a23d0bf8c048afceae39b24">
  <xsd:schema xmlns:xsd="http://www.w3.org/2001/XMLSchema" xmlns:xs="http://www.w3.org/2001/XMLSchema" xmlns:p="http://schemas.microsoft.com/office/2006/metadata/properties" xmlns:ns1="http://schemas.microsoft.com/sharepoint/v3" xmlns:ns2="42A24AAF-922D-4C4F-9ECE-DCFF7B72B6BE" xmlns:ns3="http://schemas.microsoft.com/sharepoint/v4" xmlns:ns4="42a24aaf-922d-4c4f-9ece-dcff7b72b6be" xmlns:ns5="4b8090da-6cca-4ae6-b47a-b19f3fb739a8" targetNamespace="http://schemas.microsoft.com/office/2006/metadata/properties" ma:root="true" ma:fieldsID="76504c78b7e75751c241b89508c2e654" ns1:_="" ns2:_="" ns3:_="" ns4:_="" ns5:_="">
    <xsd:import namespace="http://schemas.microsoft.com/sharepoint/v3"/>
    <xsd:import namespace="42A24AAF-922D-4C4F-9ECE-DCFF7B72B6BE"/>
    <xsd:import namespace="http://schemas.microsoft.com/sharepoint/v4"/>
    <xsd:import namespace="42a24aaf-922d-4c4f-9ece-dcff7b72b6be"/>
    <xsd:import namespace="4b8090da-6cca-4ae6-b47a-b19f3fb739a8"/>
    <xsd:element name="properties">
      <xsd:complexType>
        <xsd:sequence>
          <xsd:element name="documentManagement">
            <xsd:complexType>
              <xsd:all>
                <xsd:element ref="ns2:Standard" minOccurs="0"/>
                <xsd:element ref="ns2:Sprache" minOccurs="0"/>
                <xsd:element ref="ns2:Revision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3:IconOverlay" minOccurs="0"/>
                <xsd:element ref="ns4:Title0" minOccurs="0"/>
                <xsd:element ref="ns4:CSM" minOccurs="0"/>
                <xsd:element ref="ns5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5" nillable="true" ma:displayName="Kommentare zur Genehmigung" ma:hidden="true" ma:internalName="_ModerationComments" ma:readOnly="true">
      <xsd:simpleType>
        <xsd:restriction base="dms:Note"/>
      </xsd:simpleType>
    </xsd:element>
    <xsd:element name="File_x0020_Type" ma:index="8" nillable="true" ma:displayName="Dateityp" ma:hidden="true" ma:internalName="File_x0020_Type" ma:readOnly="true">
      <xsd:simpleType>
        <xsd:restriction base="dms:Text"/>
      </xsd:simpleType>
    </xsd:element>
    <xsd:element name="HTML_x0020_File_x0020_Type" ma:index="9" nillable="true" ma:displayName="HTML-Dateityp" ma:hidden="true" ma:internalName="HTML_x0020_File_x0020_Type" ma:readOnly="true">
      <xsd:simpleType>
        <xsd:restriction base="dms:Text"/>
      </xsd:simpleType>
    </xsd:element>
    <xsd:element name="_SourceUrl" ma:index="10" nillable="true" ma:displayName="Quell-URL" ma:hidden="true" ma:internalName="_SourceUrl">
      <xsd:simpleType>
        <xsd:restriction base="dms:Text"/>
      </xsd:simpleType>
    </xsd:element>
    <xsd:element name="_SharedFileIndex" ma:index="11" nillable="true" ma:displayName="Index für freigegebene Dateien" ma:hidden="true" ma:internalName="_SharedFileIndex">
      <xsd:simpleType>
        <xsd:restriction base="dms:Text"/>
      </xsd:simpleType>
    </xsd:element>
    <xsd:element name="ContentTypeId" ma:index="12" nillable="true" ma:displayName="Inhaltstyp-ID" ma:hidden="true" ma:internalName="ContentTypeId" ma:readOnly="true">
      <xsd:simpleType>
        <xsd:restriction base="dms:Unknown"/>
      </xsd:simpleType>
    </xsd:element>
    <xsd:element name="TemplateUrl" ma:index="13" nillable="true" ma:displayName="Vorlageverknüpfung" ma:hidden="true" ma:internalName="TemplateUrl">
      <xsd:simpleType>
        <xsd:restriction base="dms:Text"/>
      </xsd:simpleType>
    </xsd:element>
    <xsd:element name="xd_ProgID" ma:index="14" nillable="true" ma:displayName="HTML-Dateiverknüpfung" ma:hidden="true" ma:internalName="xd_ProgID">
      <xsd:simpleType>
        <xsd:restriction base="dms:Text"/>
      </xsd:simpleType>
    </xsd:element>
    <xsd:element name="xd_Signature" ma:index="15" nillable="true" ma:displayName="Ist signiert" ma:hidden="true" ma:internalName="xd_Signature" ma:readOnly="true">
      <xsd:simpleType>
        <xsd:restriction base="dms:Boolean"/>
      </xsd:simpleType>
    </xsd:element>
    <xsd:element name="ID" ma:index="16" nillable="true" ma:displayName="ID" ma:internalName="ID" ma:readOnly="true">
      <xsd:simpleType>
        <xsd:restriction base="dms:Unknown"/>
      </xsd:simpleType>
    </xsd:element>
    <xsd:element name="Author" ma:index="19" nillable="true" ma:displayName="Erstellt von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1" nillable="true" ma:displayName="Geändert von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2" nillable="true" ma:displayName="Hat Kopierziele" ma:hidden="true" ma:internalName="_HasCopyDestinations" ma:readOnly="true">
      <xsd:simpleType>
        <xsd:restriction base="dms:Boolean"/>
      </xsd:simpleType>
    </xsd:element>
    <xsd:element name="_CopySource" ma:index="23" nillable="true" ma:displayName="Kopiequelle" ma:internalName="_CopySource" ma:readOnly="true">
      <xsd:simpleType>
        <xsd:restriction base="dms:Text"/>
      </xsd:simpleType>
    </xsd:element>
    <xsd:element name="_ModerationStatus" ma:index="24" nillable="true" ma:displayName="Genehmigungsstatus" ma:default="0" ma:hidden="true" ma:internalName="_ModerationStatus" ma:readOnly="true">
      <xsd:simpleType>
        <xsd:restriction base="dms:Unknown"/>
      </xsd:simpleType>
    </xsd:element>
    <xsd:element name="FileRef" ma:index="25" nillable="true" ma:displayName="URL-Pfad" ma:hidden="true" ma:list="Docs" ma:internalName="FileRef" ma:readOnly="true" ma:showField="FullUrl">
      <xsd:simpleType>
        <xsd:restriction base="dms:Lookup"/>
      </xsd:simpleType>
    </xsd:element>
    <xsd:element name="FileDirRef" ma:index="26" nillable="true" ma:displayName="Pfad" ma:hidden="true" ma:list="Docs" ma:internalName="FileDirRef" ma:readOnly="true" ma:showField="DirName">
      <xsd:simpleType>
        <xsd:restriction base="dms:Lookup"/>
      </xsd:simpleType>
    </xsd:element>
    <xsd:element name="Last_x0020_Modified" ma:index="27" nillable="true" ma:displayName="Geändert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28" nillable="true" ma:displayName="Erstellt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29" nillable="true" ma:displayName="Dateigröß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0" nillable="true" ma:displayName="Elementtyp" ma:hidden="true" ma:list="Docs" ma:internalName="FSObjType" ma:readOnly="true" ma:showField="FSType">
      <xsd:simpleType>
        <xsd:restriction base="dms:Lookup"/>
      </xsd:simpleType>
    </xsd:element>
    <xsd:element name="SortBehavior" ma:index="31" nillable="true" ma:displayName="Sortierungsart" ma:hidden="true" ma:list="Docs" ma:internalName="SortBehavior" ma:readOnly="true" ma:showField="SortBehavior">
      <xsd:simpleType>
        <xsd:restriction base="dms:Lookup"/>
      </xsd:simpleType>
    </xsd:element>
    <xsd:element name="CheckedOutUserId" ma:index="33" nillable="true" ma:displayName="ID des Benutzers, der das Element ausgecheckt ha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4" nillable="true" ma:displayName="Ist lokal ausgecheckt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5" nillable="true" ma:displayName="Ausgecheckt von" ma:list="UserInfo" ma:internalName="CheckoutUser" ma:readOnly="tru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6" nillable="true" ma:displayName="Eindeutige ID" ma:hidden="true" ma:list="Docs" ma:internalName="UniqueId" ma:readOnly="true" ma:showField="UniqueId">
      <xsd:simpleType>
        <xsd:restriction base="dms:Lookup"/>
      </xsd:simpleType>
    </xsd:element>
    <xsd:element name="SyncClientId" ma:index="37" nillable="true" ma:displayName="Client-ID" ma:hidden="true" ma:list="Docs" ma:internalName="SyncClientId" ma:readOnly="true" ma:showField="SyncClientId">
      <xsd:simpleType>
        <xsd:restriction base="dms:Lookup"/>
      </xsd:simpleType>
    </xsd:element>
    <xsd:element name="ProgId" ma:index="38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39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0" nillable="true" ma:displayName="Viren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1" nillable="true" ma:displayName="Ausgecheckt von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2" nillable="true" ma:displayName="Kommentar zum Einchecken" ma:format="TRUE" ma:list="Docs" ma:internalName="_CheckinComment" ma:readOnly="true" ma:showField="CheckinComment">
      <xsd:simpleType>
        <xsd:restriction base="dms:Lookup"/>
      </xsd:simpleType>
    </xsd:element>
    <xsd:element name="MetaInfo" ma:index="55" nillable="true" ma:displayName="Eigenschaftenbehälter" ma:hidden="true" ma:list="Docs" ma:internalName="MetaInfo" ma:showField="MetaInfo">
      <xsd:simpleType>
        <xsd:restriction base="dms:Lookup"/>
      </xsd:simpleType>
    </xsd:element>
    <xsd:element name="_Level" ma:index="56" nillable="true" ma:displayName="Ebene" ma:hidden="true" ma:internalName="_Level" ma:readOnly="true">
      <xsd:simpleType>
        <xsd:restriction base="dms:Unknown"/>
      </xsd:simpleType>
    </xsd:element>
    <xsd:element name="_IsCurrentVersion" ma:index="57" nillable="true" ma:displayName="Ist aktuelle Version" ma:hidden="true" ma:internalName="_IsCurrentVersion" ma:readOnly="true">
      <xsd:simpleType>
        <xsd:restriction base="dms:Boolean"/>
      </xsd:simpleType>
    </xsd:element>
    <xsd:element name="ItemChildCount" ma:index="58" nillable="true" ma:displayName="Untergeordnete Elementanzahl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9" nillable="true" ma:displayName="Untergeordnete Ordneranzahl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3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4" nillable="true" ma:displayName="Benutzeroberflächenversion" ma:hidden="true" ma:internalName="_UIVersion" ma:readOnly="true">
      <xsd:simpleType>
        <xsd:restriction base="dms:Unknown"/>
      </xsd:simpleType>
    </xsd:element>
    <xsd:element name="_UIVersionString" ma:index="65" nillable="true" ma:displayName="Version" ma:internalName="_UIVersionString" ma:readOnly="true">
      <xsd:simpleType>
        <xsd:restriction base="dms:Text"/>
      </xsd:simpleType>
    </xsd:element>
    <xsd:element name="InstanceID" ma:index="66" nillable="true" ma:displayName="Instanz-ID" ma:hidden="true" ma:internalName="InstanceID" ma:readOnly="true">
      <xsd:simpleType>
        <xsd:restriction base="dms:Unknown"/>
      </xsd:simpleType>
    </xsd:element>
    <xsd:element name="Order" ma:index="67" nillable="true" ma:displayName="Reihenfolge" ma:hidden="true" ma:internalName="Order">
      <xsd:simpleType>
        <xsd:restriction base="dms:Number"/>
      </xsd:simpleType>
    </xsd:element>
    <xsd:element name="GUID" ma:index="68" nillable="true" ma:displayName="GUID" ma:hidden="true" ma:internalName="GUID" ma:readOnly="true">
      <xsd:simpleType>
        <xsd:restriction base="dms:Unknown"/>
      </xsd:simpleType>
    </xsd:element>
    <xsd:element name="WorkflowVersion" ma:index="69" nillable="true" ma:displayName="Workflowversion" ma:hidden="true" ma:internalName="WorkflowVersion" ma:readOnly="true">
      <xsd:simpleType>
        <xsd:restriction base="dms:Unknown"/>
      </xsd:simpleType>
    </xsd:element>
    <xsd:element name="WorkflowInstanceID" ma:index="70" nillable="true" ma:displayName="Workflowinstanz-ID" ma:hidden="true" ma:internalName="WorkflowInstanceID" ma:readOnly="true">
      <xsd:simpleType>
        <xsd:restriction base="dms:Unknown"/>
      </xsd:simpleType>
    </xsd:element>
    <xsd:element name="ParentVersionString" ma:index="71" nillable="true" ma:displayName="Quellenversion (konvertiertes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2" nillable="true" ma:displayName="Quellenname (konvertiertes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3" nillable="true" ma:displayName="Nummer des für Parallelitätsprüfungen verwendeten Dokuments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Standard" ma:index="2" nillable="true" ma:displayName="Standard" ma:default="---" ma:internalName="Standard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ISO 9001"/>
                    <xsd:enumeration value="ISO 14001"/>
                    <xsd:enumeration value="TS 16949"/>
                    <xsd:enumeration value="VDA 6.x"/>
                    <xsd:enumeration value="OHSAS"/>
                    <xsd:enumeration value="PEFC"/>
                    <xsd:enumeration value="SCC"/>
                    <xsd:enumeration value="BS 7799"/>
                    <xsd:enumeration value="KBA"/>
                    <xsd:enumeration value="ISO 22000"/>
                    <xsd:enumeration value="EN/AS 9100ff"/>
                    <xsd:enumeration value="BRC"/>
                    <xsd:enumeration value="IOP"/>
                    <xsd:enumeration value="IFS"/>
                    <xsd:enumeration value="GMP"/>
                    <xsd:enumeration value="IFIS"/>
                    <xsd:enumeration value="QS Fleisch"/>
                    <xsd:enumeration value="QS Obst + Gemüse"/>
                    <xsd:enumeration value="EG Öko VO 2092/91"/>
                    <xsd:enumeration value="ISO 27001"/>
                    <xsd:enumeration value="ISO 22301"/>
                    <xsd:enumeration value="ISO 20000-1"/>
                  </xsd:restriction>
                </xsd:simpleType>
              </xsd:element>
            </xsd:sequence>
          </xsd:extension>
        </xsd:complexContent>
      </xsd:complexType>
    </xsd:element>
    <xsd:element name="Sprache" ma:index="3" nillable="true" ma:displayName="Sprache/Language" ma:internalName="Sprache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eutsch"/>
                    <xsd:enumeration value="english"/>
                  </xsd:restriction>
                </xsd:simpleType>
              </xsd:element>
            </xsd:sequence>
          </xsd:extension>
        </xsd:complexContent>
      </xsd:complexType>
    </xsd:element>
    <xsd:element name="Revision" ma:index="4" ma:displayName="Revision" ma:description="Revisionsnr. XX/MM.YY" ma:internalName="Revi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76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Title0" ma:index="77" nillable="true" ma:displayName="Title" ma:internalName="Title0">
      <xsd:simpleType>
        <xsd:restriction base="dms:Text">
          <xsd:maxLength value="255"/>
        </xsd:restriction>
      </xsd:simpleType>
    </xsd:element>
    <xsd:element name="CSM" ma:index="78" nillable="true" ma:displayName="CSM" ma:internalName="CS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090da-6cca-4ae6-b47a-b19f3fb739a8" elementFormDefault="qualified">
    <xsd:import namespace="http://schemas.microsoft.com/office/2006/documentManagement/types"/>
    <xsd:import namespace="http://schemas.microsoft.com/office/infopath/2007/PartnerControls"/>
    <xsd:element name="SharedWithUsers" ma:index="7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ACFCD-BB56-4990-9453-64BF82485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E2C79-BAFE-44FA-B507-067D4FE5CF2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</ds:schemaRefs>
</ds:datastoreItem>
</file>

<file path=customXml/itemProps3.xml><?xml version="1.0" encoding="utf-8"?>
<ds:datastoreItem xmlns:ds="http://schemas.openxmlformats.org/officeDocument/2006/customXml" ds:itemID="{9C0BBF38-1CAF-4EB7-A5BE-8DC72142F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  <ds:schemaRef ds:uri="4b8090da-6cca-4ae6-b47a-b19f3fb73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Stammdaten</vt:lpstr>
      <vt:lpstr>Kalkulation 1</vt:lpstr>
      <vt:lpstr>Kalkulation 2</vt:lpstr>
      <vt:lpstr>Kalkulation 3</vt:lpstr>
      <vt:lpstr>Kalkulation 4</vt:lpstr>
      <vt:lpstr>Kalkulation 5</vt:lpstr>
      <vt:lpstr>Revisionshistorie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Kostenkalkulation FbW</dc:title>
  <dc:creator>Büßen, Jörn</dc:creator>
  <cp:lastModifiedBy>Büßen, Jörn</cp:lastModifiedBy>
  <dcterms:created xsi:type="dcterms:W3CDTF">2018-07-09T11:43:38Z</dcterms:created>
  <dcterms:modified xsi:type="dcterms:W3CDTF">2026-03-16T08:46:25Z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0x0101002F53F5818B9DB7458440A776AACB03C6</vt:lpwstr>
  </property>
  <property fmtid="{D5CDD505-2E9C-101B-9397-08002B2CF9AE}" pid="3" name="Inhalt / Content">
    <vt:lpwstr>Kostenkalkulation_FbW</vt:lpwstr>
  </property>
</Properties>
</file>